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05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1335" documentId="13_ncr:1_{1CB1CAE9-7AA2-43F1-924F-5F019F7E3477}" xr6:coauthVersionLast="47" xr6:coauthVersionMax="47" xr10:uidLastSave="{1C62CE23-3244-4F1F-9E42-16AC4D9A793E}"/>
  <bookViews>
    <workbookView xWindow="-108" yWindow="-108" windowWidth="23256" windowHeight="12456" firstSheet="10" xr2:uid="{00000000-000D-0000-FFFF-FFFF00000000}"/>
  </bookViews>
  <sheets>
    <sheet name="17. GLORIA" sheetId="42" r:id="rId1"/>
    <sheet name="16. LUZ" sheetId="40" r:id="rId2"/>
    <sheet name="15. MARIA" sheetId="39" r:id="rId3"/>
    <sheet name="14. ULDARICO" sheetId="38" r:id="rId4"/>
    <sheet name="13. MARIA ELE" sheetId="37" r:id="rId5"/>
    <sheet name="12. MARIA" sheetId="36" r:id="rId6"/>
    <sheet name="11. ANGELITA" sheetId="35" r:id="rId7"/>
    <sheet name="10. NARCISO" sheetId="34" r:id="rId8"/>
    <sheet name="9. MARIA" sheetId="33" r:id="rId9"/>
    <sheet name="8. LUZ" sheetId="32" r:id="rId10"/>
    <sheet name="7. MARGARITA" sheetId="31" r:id="rId11"/>
    <sheet name="6. ERIVERTO" sheetId="30" r:id="rId12"/>
    <sheet name="5. CAMPO" sheetId="29" r:id="rId13"/>
    <sheet name="4. LIDIA" sheetId="28" r:id="rId14"/>
    <sheet name="3. EDGAR" sheetId="27" r:id="rId15"/>
    <sheet name="2. LUZ" sheetId="26" r:id="rId16"/>
    <sheet name="1. CLAUDINA" sheetId="25" r:id="rId17"/>
    <sheet name="XX" sheetId="24" r:id="rId18"/>
    <sheet name="X" sheetId="5" r:id="rId19"/>
    <sheet name="GUIA" sheetId="8" r:id="rId20"/>
    <sheet name="Base1" sheetId="6" r:id="rId21"/>
  </sheets>
  <definedNames>
    <definedName name="_xlnm._FilterDatabase" localSheetId="20" hidden="1">Base1!$A$1:$I$1213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42" l="1"/>
  <c r="E16" i="42"/>
  <c r="E15" i="42"/>
  <c r="E14" i="42"/>
  <c r="E13" i="42"/>
  <c r="E12" i="42"/>
  <c r="C40" i="40"/>
  <c r="E16" i="40"/>
  <c r="E15" i="40"/>
  <c r="E14" i="40"/>
  <c r="E13" i="40"/>
  <c r="E12" i="40"/>
  <c r="C38" i="39"/>
  <c r="E16" i="39"/>
  <c r="E15" i="39"/>
  <c r="E14" i="39"/>
  <c r="E13" i="39"/>
  <c r="E12" i="39"/>
  <c r="C38" i="38"/>
  <c r="E16" i="38"/>
  <c r="E15" i="38"/>
  <c r="E14" i="38"/>
  <c r="E13" i="38"/>
  <c r="E12" i="38"/>
  <c r="C39" i="37"/>
  <c r="E16" i="37"/>
  <c r="E15" i="37"/>
  <c r="E14" i="37"/>
  <c r="E13" i="37"/>
  <c r="E12" i="37"/>
  <c r="C39" i="36"/>
  <c r="E16" i="36"/>
  <c r="E15" i="36"/>
  <c r="E14" i="36"/>
  <c r="E13" i="36"/>
  <c r="E12" i="36"/>
  <c r="C37" i="35"/>
  <c r="E16" i="35"/>
  <c r="E15" i="35"/>
  <c r="E14" i="35"/>
  <c r="E13" i="35"/>
  <c r="E12" i="35"/>
  <c r="C37" i="34"/>
  <c r="E16" i="34"/>
  <c r="E15" i="34"/>
  <c r="E14" i="34"/>
  <c r="E13" i="34"/>
  <c r="E12" i="34"/>
  <c r="C39" i="33"/>
  <c r="E16" i="33"/>
  <c r="E15" i="33"/>
  <c r="E14" i="33"/>
  <c r="E13" i="33"/>
  <c r="E12" i="33"/>
  <c r="C40" i="32"/>
  <c r="E16" i="32"/>
  <c r="E15" i="32"/>
  <c r="E14" i="32"/>
  <c r="E13" i="32"/>
  <c r="E12" i="32"/>
  <c r="C41" i="31"/>
  <c r="E14" i="31"/>
  <c r="E13" i="31"/>
  <c r="E12" i="31"/>
  <c r="C39" i="30"/>
  <c r="E16" i="30"/>
  <c r="E15" i="30"/>
  <c r="E14" i="30"/>
  <c r="E13" i="30"/>
  <c r="E12" i="30"/>
  <c r="C40" i="29"/>
  <c r="E16" i="29"/>
  <c r="E15" i="29"/>
  <c r="E14" i="29"/>
  <c r="E13" i="29"/>
  <c r="E12" i="29"/>
  <c r="C38" i="28"/>
  <c r="E16" i="28"/>
  <c r="E15" i="28"/>
  <c r="E14" i="28"/>
  <c r="E13" i="28"/>
  <c r="E12" i="28"/>
  <c r="C39" i="27"/>
  <c r="E16" i="27"/>
  <c r="E15" i="27"/>
  <c r="E14" i="27"/>
  <c r="E13" i="27"/>
  <c r="E12" i="27"/>
  <c r="C40" i="26"/>
  <c r="E16" i="26"/>
  <c r="E15" i="26"/>
  <c r="E14" i="26"/>
  <c r="E13" i="26"/>
  <c r="E12" i="26"/>
  <c r="C37" i="25"/>
  <c r="E16" i="25"/>
  <c r="E15" i="25"/>
  <c r="E14" i="25"/>
  <c r="E13" i="25"/>
  <c r="E12" i="25"/>
  <c r="C38" i="24"/>
  <c r="E16" i="24"/>
  <c r="E15" i="24"/>
  <c r="E14" i="24"/>
  <c r="E13" i="24"/>
  <c r="E12" i="24"/>
  <c r="C36" i="5"/>
  <c r="E12" i="5"/>
  <c r="E16" i="5"/>
  <c r="E15" i="5"/>
  <c r="E14" i="5"/>
  <c r="E13" i="5"/>
</calcChain>
</file>

<file path=xl/sharedStrings.xml><?xml version="1.0" encoding="utf-8"?>
<sst xmlns="http://schemas.openxmlformats.org/spreadsheetml/2006/main" count="10508" uniqueCount="1472">
  <si>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</si>
  <si>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</si>
  <si>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</si>
  <si>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</si>
  <si>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</si>
  <si>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</si>
  <si>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</si>
  <si>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</si>
  <si>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</si>
  <si>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</si>
  <si>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 xml:space="preserve">Código y nombre de la oficina productora </t>
  </si>
  <si>
    <t>Código y nombre de la serie documental</t>
  </si>
  <si>
    <t xml:space="preserve">Código y nombre de la subserie documental 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</si>
  <si>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</si>
  <si>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</si>
  <si>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</si>
  <si>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</si>
  <si>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</si>
  <si>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</si>
  <si>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</si>
  <si>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</si>
  <si>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</si>
  <si>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FICHA SIRBE (CRUCE INDIVIDUAL BASE DE DATOS, CEDULA DEL PARTICIPANTE, RECIBO PUBLICO)</t>
  </si>
  <si>
    <t>1-7</t>
  </si>
  <si>
    <t>BRAYAN ALEJANDRO SABOGAL MORENO</t>
  </si>
  <si>
    <t>CITACION NOTIFICACION PERSONAL</t>
  </si>
  <si>
    <t>8</t>
  </si>
  <si>
    <t>NOTIFICACION PERSONAL</t>
  </si>
  <si>
    <t>9</t>
  </si>
  <si>
    <t>ACTA DE COMPROMISO DE LA PERSONA MAYOR Y ACUDIENTE APOYO ECONOMICO TIPO C (CEDULA DEL PARTICIPANTE, DOCUMENTO DEL ACUDIENTE,RECIBO PUBLICO)</t>
  </si>
  <si>
    <t>10-13</t>
  </si>
  <si>
    <t>ENTREGA DE TARJETA Y AUTORIZACION DE REEXPEDICION Y BLOQUEO DE TARJETA APOYOECONOMICO TIPO C</t>
  </si>
  <si>
    <t>14</t>
  </si>
  <si>
    <t>TESTIGO DOCUMENTAL (FICHA SIRBE)</t>
  </si>
  <si>
    <t>15-16</t>
  </si>
  <si>
    <t xml:space="preserve">MANIFESTACION DE VOLUNTAD DE SELECCIÓN DEL CANAL DISPERSION TRANSFERENCIAS MONETARIAS PARA PERSONA MAYOR </t>
  </si>
  <si>
    <t>17</t>
  </si>
  <si>
    <t>TESTIGO DOCUMENTAL (FICHA SIRBE,CRUCE INDIVIDUAL BASE DE DATOS)</t>
  </si>
  <si>
    <t>18-20</t>
  </si>
  <si>
    <t>21</t>
  </si>
  <si>
    <t>22</t>
  </si>
  <si>
    <t>ACTA DE CIERRE</t>
  </si>
  <si>
    <t>23</t>
  </si>
  <si>
    <t>Elaborado por</t>
  </si>
  <si>
    <t>Responsable del área u oficina productora</t>
  </si>
  <si>
    <t>Nombres y apellidos:</t>
  </si>
  <si>
    <t>JORGE ANDRES PARADA ARBELAEZ</t>
  </si>
  <si>
    <t>Cargo:</t>
  </si>
  <si>
    <t xml:space="preserve">PROFESIONAL PROYECTO 2724  
</t>
  </si>
  <si>
    <t>RESPONSABLE ALCALDIA LOCAL LOS MARTIRES</t>
  </si>
  <si>
    <t>Fecha de cierre del expediente (AAAA-MM-DD):</t>
  </si>
  <si>
    <t>Notas
SE REALIZA LA HOJA DE CONTROL CON EL FORMATO ACTUAL YA QUE EN SU MOMENTO NO SE REALIZO CON EL FORMATO QUE SE ENCONTRABA EN ESA FECHA.</t>
  </si>
  <si>
    <t>ACTA DE COMPROMISO DE LA PERSONA MAYOR Y ACUDIENTE APOYO ECONOMICO TIPO C (CEDULA DEL PARTICIPANTE,RECIBO PUBLICO, DOCUMENTO DEL ACUDIENTE)</t>
  </si>
  <si>
    <t>FICHA SIRBE (CRUCE INDIVIDUAL BASE DE DATOS, CEDULA DEL PARTICIPANTE, RECIBO PUBLICO, TARJETA DE IDENTIDAD FAMILIAR, TARJETA DE IDENTIDAD FAMILIAR)</t>
  </si>
  <si>
    <t>1-9</t>
  </si>
  <si>
    <t>10</t>
  </si>
  <si>
    <t>11</t>
  </si>
  <si>
    <t>12-13</t>
  </si>
  <si>
    <t>14-16</t>
  </si>
  <si>
    <t>18</t>
  </si>
  <si>
    <t>19</t>
  </si>
  <si>
    <t>20</t>
  </si>
  <si>
    <t xml:space="preserve"> NOTIFICACION PERSONAL</t>
  </si>
  <si>
    <t>ACTA DE COMPROMISO DE LA PERSONA MAYOR Y ACUDIENTE APOYO ECONOMICO TIPO C (CEDULA DEL PARTICIPANTE,RECIBO PUBLICO DEL PARTICIPANTE, DOCUMENTO DEL ACUDIENTE,RECIBO PUBLICO DEL ACUDIENTE)</t>
  </si>
  <si>
    <t>10-14</t>
  </si>
  <si>
    <t>15</t>
  </si>
  <si>
    <t>16</t>
  </si>
  <si>
    <t>FICHA SIRBE (CRUCE INDIVIDUAL BASE DE DATOS, CEDULA DEL PARTICIPANTE, DOCUMENTO ACUDIENTE, RECIBO PUBLICO)</t>
  </si>
  <si>
    <t>1-8</t>
  </si>
  <si>
    <t>11-14</t>
  </si>
  <si>
    <t>16-18</t>
  </si>
  <si>
    <t>FICHA SIRBE (CRUCE INDIVIDUAL BASE DE DATOS, CEDULA DEL PARTICIPANTE, DOCUMENTO DEL ACUDIENTE, RECIBO PUBLICO)</t>
  </si>
  <si>
    <t xml:space="preserve">ENTREGA DE TARJETA Y AUTORIZACION DE REEXPEDICION Y BLOQUEO DE TARJETA </t>
  </si>
  <si>
    <t>17-19</t>
  </si>
  <si>
    <t>FICHA SIRBE (CEDULA DEL PARTICIPANTE, RECIBO PUBLICO)</t>
  </si>
  <si>
    <t>1-6</t>
  </si>
  <si>
    <t>ACTA DE COMPROMISO DE LA PERSONA MAYOR Y ACUDIENTE APOYO ECONOMICO TIPO C (CEDULA DEL PARTICIPANTE,RECIBO PUBLICO)</t>
  </si>
  <si>
    <t>7-9</t>
  </si>
  <si>
    <t>10-11</t>
  </si>
  <si>
    <t>12</t>
  </si>
  <si>
    <t>13-15</t>
  </si>
  <si>
    <t>FICHA SIRBE (CRUCE INDIVIDUAL BASE DE DATOS, CEDULA DEL PARTICIPANTE, RECIBO PUBLICO, DOCUMENTO DEL ACUDIENTE)</t>
  </si>
  <si>
    <t>9-10</t>
  </si>
  <si>
    <t>16-17</t>
  </si>
  <si>
    <t>FICHA SIRBE (CRUCE INDIVIDUAL BASE DE DATOS, CEDULA DEL PARTICIPANTE, SEGURIDAD SOCIAL)</t>
  </si>
  <si>
    <t>ACTA DE COMPROMISO DE LA PERSONA MAYOR Y ACUDIENTE APOYO ECONOMICO TIPO C (CEDULA DEL PARTICIPANTE, DOCUMENTO DEL ACUDIENTE,RECIBO PUBLICO DEL ACUDIENTE)</t>
  </si>
  <si>
    <t>15-17</t>
  </si>
  <si>
    <t>FICHA SIRBE (CRUCE INDIVIDUAL BASE DE DATOS, CEDULA DEL PARTICIPANTE, RECIBO PUBLICO, CEDULA ACUDIENTE)</t>
  </si>
  <si>
    <t>ACTA DE COMPROMISO DE LA PERSONA MAYOR Y ACUDIENTE APOYO ECONOMICO TIPO C (CEDULA DEL PARTICIPANTE,DOCUMENTO DEL ACUDIENTE,RECIBO PUBLICO)</t>
  </si>
  <si>
    <t>24</t>
  </si>
  <si>
    <t xml:space="preserve">008 HISTORIAS SOCIALES DE LAS PERSONAS MAYORES CON APOYO ECONOMICO				</t>
  </si>
  <si>
    <t xml:space="preserve">MARGARITA DURAN PICO- 52.090.889 </t>
  </si>
  <si>
    <t>FICHA SIRBE (CRUCE INDIVIDUAL BASE DE DATOS, CEDULA DEL PARTICIPANTE, RECIBO PUBLICO, REGISTRO ADRES)</t>
  </si>
  <si>
    <t>1-11</t>
  </si>
  <si>
    <t>13</t>
  </si>
  <si>
    <t>14-17</t>
  </si>
  <si>
    <t>COMUNICACION DE REQUERIMIENTO</t>
  </si>
  <si>
    <t>20-22</t>
  </si>
  <si>
    <t>24-26</t>
  </si>
  <si>
    <t>27</t>
  </si>
  <si>
    <t>28</t>
  </si>
  <si>
    <t>29</t>
  </si>
  <si>
    <t>FICHA SIRBE (CRUCE INDIVIDUAL BASE DE DATOS, CEDULA DEL PARTICIPANTE, CEDULA ACUDIENTE, TARJETA FAMILIAR, REGISTRO CIVIL FAMILIAR, RECIBO PUBLICO, CERTIFICADO EPS)</t>
  </si>
  <si>
    <t>ACTA DE COMPROMISO DE LA PERSONA MAYOR Y ACUDIENTE APOYO ECONOMICO TIPO C (CEDULA DEL PARTICIPANTE, DOCUMENTO DEL ACUDIENTE,RECIBO PUBLICO )</t>
  </si>
  <si>
    <t>19-20</t>
  </si>
  <si>
    <t>HOJA RASGADA</t>
  </si>
  <si>
    <t>19-21</t>
  </si>
  <si>
    <t>FICHA SIRBE (CRUCE INDIVIDUAL BASE DE DATOS, CEDULA DEL PARTICIPANTE, RECIBO PUBLICO, CERTIFICACION EPS)</t>
  </si>
  <si>
    <t>FICHA SIRBE,CRUCE INDIVIDUAL BASE DE DATOS, CEDULA DEL PARTICIPANTE, RECIBO PUBLICO)</t>
  </si>
  <si>
    <t>VISITA DOMICILIARIA (CEDULA PARTICIPANTE)</t>
  </si>
  <si>
    <t>FICHA SIRBE (CRUCE INDIVIDUAL BASE DE DATOS, CEDULA DEL PARTICIPANTE, CEDULA ACUDIENTE, RECIBO PUBLICO)</t>
  </si>
  <si>
    <t>FICHA SIRBE (CRUCE INDIVIDUAL BASE DE DATOS, CEDULA DEL PARTICIPANTE, RECIBO PUBLICO, CEDULA FAMILIAR, REGISTRO CIVIL FAMILIAR, REGISTRO CIVIL FAMILIAR)</t>
  </si>
  <si>
    <t>1-10</t>
  </si>
  <si>
    <t>VISITA DOMICILIARIA</t>
  </si>
  <si>
    <t>11-12</t>
  </si>
  <si>
    <t>13-14</t>
  </si>
  <si>
    <t>SOLICITUD DEL SERVICIO</t>
  </si>
  <si>
    <t>1</t>
  </si>
  <si>
    <t>(FICHA SIRBE,CRUCE INDIVIDUAL BASE DE DATOS, CEDULA DEL PARTICIPANTE, RECIBO PUBLICO)</t>
  </si>
  <si>
    <t>2-8</t>
  </si>
  <si>
    <t xml:space="preserve">ACTA DE NOTIFICACION A LA PERSONA MAYOR </t>
  </si>
  <si>
    <t>(FICHA SIRBE,CRUCE INDIVIDUAL BASE DE DATOS)</t>
  </si>
  <si>
    <t>11-13</t>
  </si>
  <si>
    <t>14-18</t>
  </si>
  <si>
    <t>19-23</t>
  </si>
  <si>
    <t>25</t>
  </si>
  <si>
    <t>26</t>
  </si>
  <si>
    <t>1-0</t>
  </si>
  <si>
    <t>ACTA DE NOTIFICACION A LA PERSONA MAYOR</t>
  </si>
  <si>
    <t>TESTIGO DOCUMENTAL (FICHA SIRBE,CRUCE INDIVIDUAL BASE DE DATOS, CEDULA DEL PARTICIPANTE,DOCUMENTO DEL ACUDIENTE, RECIBO PUBLICO)</t>
  </si>
  <si>
    <t>11-15</t>
  </si>
  <si>
    <t>11440 DIRECCIÓN POBLACIONAL</t>
  </si>
  <si>
    <t>12240 SUBDIRECCIÓN PARA LA VEJEZ</t>
  </si>
  <si>
    <t>018 HISTORIAS SOCIALES</t>
  </si>
  <si>
    <t>008 HISTORIAS SOCIALES DE LAS PERSONAS MAYORES CON APOYO ECONOMICO</t>
  </si>
  <si>
    <t>JOSE DIDIER OCAMPO MARIN - C.C.19.292.921</t>
  </si>
  <si>
    <t>DEVOLUCION DE COMUNICACIONES OFICIALES</t>
  </si>
  <si>
    <t>FICHA DE SEGUIMIENTO SERVICIO DE APOYOS ECONOMICOS</t>
  </si>
  <si>
    <t>21-22</t>
  </si>
  <si>
    <t>28-29</t>
  </si>
  <si>
    <t>30</t>
  </si>
  <si>
    <t>31</t>
  </si>
  <si>
    <t>Responsables</t>
  </si>
  <si>
    <t>Nº DE IDENTIFICACIÓN O NIT</t>
  </si>
  <si>
    <t xml:space="preserve"> NOMBRE DEL TITULAR</t>
  </si>
  <si>
    <t>DEPENDENCIA (SUBSECCIÓN)</t>
  </si>
  <si>
    <t>SERIE</t>
  </si>
  <si>
    <t>SUBSERIE</t>
  </si>
  <si>
    <t>Nombre1</t>
  </si>
  <si>
    <t>Nombre2</t>
  </si>
  <si>
    <t>Nombre3</t>
  </si>
  <si>
    <t>Nombre4</t>
  </si>
  <si>
    <t xml:space="preserve">FRANCISCO JAVIER GONZALEZ GUEVARA </t>
  </si>
  <si>
    <t>018</t>
  </si>
  <si>
    <t>008</t>
  </si>
  <si>
    <t>11440 SUBDIRECCIÓN PARA LA VEJEZ</t>
  </si>
  <si>
    <t>11400 DIRECCIÓN POBLACIONAL</t>
  </si>
  <si>
    <t>JOSE RICARDO SEPULVEDA SANCHEZ</t>
  </si>
  <si>
    <t>HECTOR ALBERTO CHITIVA CASTAÑEDA</t>
  </si>
  <si>
    <t>EFRAIN ANTONIO VARGAS  LOPEZ</t>
  </si>
  <si>
    <t>JOSE HERMELINO DIAZ ABELLO</t>
  </si>
  <si>
    <t xml:space="preserve">MARIA EMMA RODRIGUEZ  GARCIA </t>
  </si>
  <si>
    <t>EDILBERTO  ROMERO  JIMENEZ</t>
  </si>
  <si>
    <t>SAUL  TOBARIA CALDERON</t>
  </si>
  <si>
    <t>PEDRO ADOLFO MARIN RUBIANO</t>
  </si>
  <si>
    <t>ALIRIO    RATIVA GARCIA</t>
  </si>
  <si>
    <t>MARTA CECILIA SERNA OSPITIA</t>
  </si>
  <si>
    <t>ANA JUDITH JIMENEZ OVALLE</t>
  </si>
  <si>
    <t>JESUS ERASMO GONZALES  PADILLA</t>
  </si>
  <si>
    <t>JESUS RICARDO AVELLANEDA SILVA</t>
  </si>
  <si>
    <t>ANA MERCEDES LIZARAZO ROMERO</t>
  </si>
  <si>
    <t>WILLIAM ORLANDO COMBITA ROJAS</t>
  </si>
  <si>
    <t>LUIS ENRIQUE VERA ARANGO</t>
  </si>
  <si>
    <t>BELISARIO MANUEL DIAZ PALENCIA</t>
  </si>
  <si>
    <t>CARLOS ARTURO SANCHEZ  MOLANO</t>
  </si>
  <si>
    <t>MARCO TULIO RODRIGUEZ  RODRIGUEZ</t>
  </si>
  <si>
    <t>JESUS MARIA SAIZ  OLIVAR</t>
  </si>
  <si>
    <t>GLORIA STELLA FAGUA  ARDILA</t>
  </si>
  <si>
    <t>CARLOS JULIO HERNANDEZ RAMIREZ</t>
  </si>
  <si>
    <t>JAIRO  GUTIERREZ  PARRA</t>
  </si>
  <si>
    <t xml:space="preserve">HENRY  RODRIGUEZ  </t>
  </si>
  <si>
    <t>MANUEL  YANALA GOMEZ</t>
  </si>
  <si>
    <t>LUIS ALBERTO RINCON  ALMANZA</t>
  </si>
  <si>
    <t>MYRIAN  CORTES  PACHECO</t>
  </si>
  <si>
    <t>RAMON ANGEL MEJIA  MEJIA</t>
  </si>
  <si>
    <t xml:space="preserve">JOSE IGNACIO MONDRAGON  </t>
  </si>
  <si>
    <t>ORLANDO  ORJUELA  ROJO</t>
  </si>
  <si>
    <t>MARCO ANTONIO ROA  CHAUX</t>
  </si>
  <si>
    <t xml:space="preserve">VICTOR MANUEL ORTIZ  </t>
  </si>
  <si>
    <t xml:space="preserve">ALIRIO DE JESUS OROZCO  </t>
  </si>
  <si>
    <t>JOSE  PEDRAZA  SANCHEZ</t>
  </si>
  <si>
    <t>JUAN ISIDRO AVILA  FERNANDEZ</t>
  </si>
  <si>
    <t>RAUL ALBERTO RODRIGUEZ  CALLE</t>
  </si>
  <si>
    <t>12200 DIRECCION POBLACIONAL</t>
  </si>
  <si>
    <t xml:space="preserve">SANDRA MARIA ARIAS </t>
  </si>
  <si>
    <t>LUIS EMILIO ARIAS  PATIÑO</t>
  </si>
  <si>
    <t>GERMAN ALFONSO DOMINGUEZ  CASTILLO</t>
  </si>
  <si>
    <t xml:space="preserve">AMPARO SOCORRO MELO  </t>
  </si>
  <si>
    <t xml:space="preserve">ROBINSON  GUTIERREZ  </t>
  </si>
  <si>
    <t>SILVANO  OJEDA  SANABRIA</t>
  </si>
  <si>
    <t>MYRIAM  GUTIERREZ  GUERRERO</t>
  </si>
  <si>
    <t>006</t>
  </si>
  <si>
    <t>006 HISTORIAS SOCIALES DE LAS PERSONAS MAYORES CON APOYO ECONOMICO</t>
  </si>
  <si>
    <t>CARLOS ALBERTO ARIAS  BUITRAGO</t>
  </si>
  <si>
    <t>GILBERTO  ZABALA  TRIANA</t>
  </si>
  <si>
    <t>ENRIQUE RAMIREZ GARCIA</t>
  </si>
  <si>
    <t>JANNETH  DE ANTONIO  SUAREZ</t>
  </si>
  <si>
    <t>JOSE ANCIZAR NARANJO  MARIN</t>
  </si>
  <si>
    <t>GABRIEL  GUZMAN  LIZCANO</t>
  </si>
  <si>
    <t xml:space="preserve">MANUEL DE JESUS LASSO  </t>
  </si>
  <si>
    <t>ESIQUIO  SILVA PERLAZA</t>
  </si>
  <si>
    <t>JAIME ENRIQUE PACHECO PADILLA</t>
  </si>
  <si>
    <t>HUGO EPIFANIO MARTINEZ  VARON</t>
  </si>
  <si>
    <t>GABRIEL DANIEL CUEVAS  GOMEZ</t>
  </si>
  <si>
    <t xml:space="preserve">LUIS ALBERTO FANDIÑO  </t>
  </si>
  <si>
    <t>JORGE ARMANDO RUIZ  VELANDIA</t>
  </si>
  <si>
    <t>LUZ FABIOLA RAMOS VALENZUELA</t>
  </si>
  <si>
    <t xml:space="preserve">MARIA DEL CARMEN  GALINDO  </t>
  </si>
  <si>
    <t xml:space="preserve">NARCIZA  DIAZ  ORTIZ </t>
  </si>
  <si>
    <t xml:space="preserve">CENAIDA  MORENO ROA </t>
  </si>
  <si>
    <t xml:space="preserve">RAMON SUAREZ HERRAN </t>
  </si>
  <si>
    <t xml:space="preserve">ROCIO  QUINTERO  TREJOS </t>
  </si>
  <si>
    <t xml:space="preserve">RULVELY TORO  DE LEON </t>
  </si>
  <si>
    <t xml:space="preserve">GABRIEL AUGUSTO  RODRIGUEZ  TREJOS </t>
  </si>
  <si>
    <t xml:space="preserve">MARIA LUCELLY  RESTREPO  </t>
  </si>
  <si>
    <t xml:space="preserve">ALONSO  DIAZ </t>
  </si>
  <si>
    <t xml:space="preserve">MARIA ISABEL  ROMAN </t>
  </si>
  <si>
    <t>JORGE ENRIQUE  INFANTE  NUÑEZ</t>
  </si>
  <si>
    <t xml:space="preserve">FABIO  LARGO  </t>
  </si>
  <si>
    <t xml:space="preserve">GELBAR  DIAZ  GAONA </t>
  </si>
  <si>
    <t>MIGUEL EDILBERTO VELA  TORRES</t>
  </si>
  <si>
    <t>JOSE ANTONIO SANCHEZ MORENO</t>
  </si>
  <si>
    <t xml:space="preserve">ANA BERTHA  MARTINEZ  CRISPIN </t>
  </si>
  <si>
    <t>MARIA ANITA AREVALO DE FUENMAYOR</t>
  </si>
  <si>
    <t xml:space="preserve">LUIS FERNANDO LOZANO MALAGON </t>
  </si>
  <si>
    <t>JOSEFA LUCILA QUINTERO MARTINEZ</t>
  </si>
  <si>
    <t>MARIA ROSALBA RIVERA DE BELTRAN</t>
  </si>
  <si>
    <t>MARIA ALBAMABILI GAMBOA CAICEDO</t>
  </si>
  <si>
    <t>ALBA LUCIA BARCO  ZAPATA</t>
  </si>
  <si>
    <t>MARIA NUBIA  CONDE  GIRALDO</t>
  </si>
  <si>
    <t>ALICIA  OSORIO BONILLA</t>
  </si>
  <si>
    <t xml:space="preserve">MYRIAM  REDONDO </t>
  </si>
  <si>
    <t>MARIA DE LOS ANGELES BARBOSA PARRA</t>
  </si>
  <si>
    <t>MIRYAM  FUENTES PINTO</t>
  </si>
  <si>
    <t>LUZ HELENA CANTOR MAYORGA</t>
  </si>
  <si>
    <t>BLANCA LILIA PIRACHICAN MELO</t>
  </si>
  <si>
    <t>OLGA PATRICIA FLOREZ ARANGO</t>
  </si>
  <si>
    <t>MARIA ALEIDA GUZMAN RODRIGUEZ</t>
  </si>
  <si>
    <t>ROQUE  GALLEGO  LOZANO</t>
  </si>
  <si>
    <t>ELVA MARIA GRANADOS TAPIAS</t>
  </si>
  <si>
    <t>MAURICIO HERNANDEZ MORALEZ</t>
  </si>
  <si>
    <t>OLGA LUCIA GOMEZ VILLALOBOS</t>
  </si>
  <si>
    <t xml:space="preserve">MILCIADES JAMIOY </t>
  </si>
  <si>
    <t>ORLANDO GUZMAN PARRA</t>
  </si>
  <si>
    <t>EDGAR MAURICIO RUBIO CORCHUELO</t>
  </si>
  <si>
    <t>JORGE LUIS  CHIRIBI POVEDA</t>
  </si>
  <si>
    <t>WILSON JAVIER GARZON  ACOSTA</t>
  </si>
  <si>
    <t>JULIO CESAR GONZALEZ BERMUDEZ</t>
  </si>
  <si>
    <t xml:space="preserve">DORA MYRIAM MORENO </t>
  </si>
  <si>
    <t>MARTHA LUCIA MORALES GARCIA</t>
  </si>
  <si>
    <t>ANGELA MINERCA ARIAS MARROQUIN</t>
  </si>
  <si>
    <t>ALVARO SANABRIA  VASQUEZ</t>
  </si>
  <si>
    <t>RICARDO RODRIGUEZ BOHORQUEZ</t>
  </si>
  <si>
    <t>LUZ MARY VELASCO ALVARADO</t>
  </si>
  <si>
    <t>FERNANDO VALENCIA GALVEZ</t>
  </si>
  <si>
    <t>MARIA LETICIA  QUINCHIA  MARIN</t>
  </si>
  <si>
    <t xml:space="preserve">LUZ STELLA GARCIA </t>
  </si>
  <si>
    <t>REGINALDO DE JESUS PINEDA  CANO</t>
  </si>
  <si>
    <t>LUZ MARINA TORRES TORRES</t>
  </si>
  <si>
    <t>BERNARDO FLAUTERO DIAZ</t>
  </si>
  <si>
    <t>BLANCA DORIS CABEZA  PARRA</t>
  </si>
  <si>
    <t>JOSE ALBERTO DUITAMA CASTAÑEDA</t>
  </si>
  <si>
    <t>NORA ALBA  JIMENEZ MARTINEZ</t>
  </si>
  <si>
    <t xml:space="preserve">MARIA ISABEL  ROJAS  PACHON </t>
  </si>
  <si>
    <t>LUZ MARINA  BARAJAS ORTIZ</t>
  </si>
  <si>
    <t xml:space="preserve">JAIRO VICENTE NUÑEZ  GAMBOA </t>
  </si>
  <si>
    <t xml:space="preserve">ISIDRO PINEDA  </t>
  </si>
  <si>
    <t xml:space="preserve">URIEL CHINCHILLA  RUIZ </t>
  </si>
  <si>
    <t>EVA VIRGINIA RODRIGUEZ  DE PAREDES</t>
  </si>
  <si>
    <t>JORGE ALBERTO PAREDES MUÑOZ</t>
  </si>
  <si>
    <t xml:space="preserve">CARLOS LOPEZ CORDOBA </t>
  </si>
  <si>
    <t>JOSE IGNACIO SERRANO GARCIA</t>
  </si>
  <si>
    <t>ORLANDO ANTONIO RUIZ LOPEZ</t>
  </si>
  <si>
    <t>HECTOR AUGUSTO LEON  RODRIGUEZ</t>
  </si>
  <si>
    <t>JORGE ROBERTO GARAVITO  SANCHEZ</t>
  </si>
  <si>
    <t>MOISES ORTIZ ARIAS</t>
  </si>
  <si>
    <t>LUIS OSCAR LOPEZ  ZAMBRANO</t>
  </si>
  <si>
    <t>JOSE EUFRACIO ARIA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</si>
  <si>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</si>
  <si>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</si>
  <si>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</si>
  <si>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</si>
  <si>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</si>
  <si>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</si>
  <si>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</si>
  <si>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</si>
  <si>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 xml:space="preserve">GUSTAVO ADOLFO ARGUELLES </t>
  </si>
  <si>
    <t>MARIA STELLA FLOREZ  RIVERA</t>
  </si>
  <si>
    <t>FLOR ALBA AGUILERA URREGO</t>
  </si>
  <si>
    <t>SANDRA JANETH  ALVAREZ  PEÑUELA</t>
  </si>
  <si>
    <t>PEDRO EDILSON VILLAMIZAR CALLEJAS</t>
  </si>
  <si>
    <t>MIGUEL JUNIOR VIDES  LEDESMA</t>
  </si>
  <si>
    <t xml:space="preserve">GUSTAVO    ESPITIA AGUILERA </t>
  </si>
  <si>
    <t>ANIBAL CAMELO SILVA</t>
  </si>
  <si>
    <t>JORGE ENRIQUE  ARIAS ARIAS</t>
  </si>
  <si>
    <t>FERNANDO ALFONSO LANDINEZ GIRALDO</t>
  </si>
  <si>
    <t>NANCY JUDITH MORENO GONZALEZ</t>
  </si>
  <si>
    <t>016</t>
  </si>
  <si>
    <t>016 HISTORIAS SOCIALES</t>
  </si>
  <si>
    <t>LUZ AURORA CHACON HERNANDEZ</t>
  </si>
  <si>
    <t>CLAUDIA MARIA  VARGAS  FORERO</t>
  </si>
  <si>
    <t xml:space="preserve">GUSTAVO  SEPULVEDA  </t>
  </si>
  <si>
    <t>ADELA BRIÑEZ VACA</t>
  </si>
  <si>
    <t xml:space="preserve">HERNAN ENRIQUE CATAÑO  TORRES </t>
  </si>
  <si>
    <t>EVELIA CLAROS DE OSSA</t>
  </si>
  <si>
    <t xml:space="preserve">YOLANDA VELASQUEZ TRIANA 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</si>
  <si>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</si>
  <si>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</si>
  <si>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</si>
  <si>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</si>
  <si>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</si>
  <si>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>LUZ PATRICIA BOTERO GARCIA</t>
  </si>
  <si>
    <t xml:space="preserve">PATRICIA GONZALEZ </t>
  </si>
  <si>
    <t>RICARDO BARRETO MOLINA</t>
  </si>
  <si>
    <t>MARIA ALCIRA CAJAMARCA MAYORGA</t>
  </si>
  <si>
    <t>LUZ MARINA ORTIZ LOPEZ</t>
  </si>
  <si>
    <t xml:space="preserve">MARIA ASTRID AVILA  </t>
  </si>
  <si>
    <t>ANA ALBADAN  CARDENAS</t>
  </si>
  <si>
    <t>GABRIEL ALCIDES NIÑO MORENO</t>
  </si>
  <si>
    <t>FRANCISCO ALBERTO ORTIZ LEYVA</t>
  </si>
  <si>
    <t xml:space="preserve">MIGUEL ARTURO RETIZ  CORREDOR </t>
  </si>
  <si>
    <t>HERNANDO RODRIGUEZ RODRIGUEZ</t>
  </si>
  <si>
    <t>ALFONSO CAMARGO  MORALES</t>
  </si>
  <si>
    <t xml:space="preserve">MARIA LILIA SIERRA CASTILLO </t>
  </si>
  <si>
    <t>JOSE  HEBERTO MORENO SANABRIA</t>
  </si>
  <si>
    <t>MARIA HILDA SANCHEZ GUALTEROS</t>
  </si>
  <si>
    <t>MARIA OLIVA LOZADA MARTINEZ</t>
  </si>
  <si>
    <t>LUIS ALBERTO BUITRAGO PANIAGUA</t>
  </si>
  <si>
    <t>JOSE GUILLERMO CARVAJAL NIETO</t>
  </si>
  <si>
    <t>ORLANDO SANCHEZ RIVEROS</t>
  </si>
  <si>
    <t>LUIS ARMANDO SANCHEZ GARCIA</t>
  </si>
  <si>
    <t>GLADYS MENDEZ GOMEZ</t>
  </si>
  <si>
    <t>NAYIBE ODILIO  MENDEZ ROMERO</t>
  </si>
  <si>
    <t xml:space="preserve">MARTHA CECILIA  CASTRO  PRIETO </t>
  </si>
  <si>
    <t xml:space="preserve">LUIS FRANCISCO  DIAZ  FORERO </t>
  </si>
  <si>
    <t>CARLOS ARTURO CARDENAS PINZON</t>
  </si>
  <si>
    <t xml:space="preserve">LUZ MARINA  SALAZAR  CANO </t>
  </si>
  <si>
    <t>ELSA ARAMBULA CAMARGO</t>
  </si>
  <si>
    <t>MARIA ELDA TORRES VARGAS</t>
  </si>
  <si>
    <t xml:space="preserve">CARLOS EDUARDO TORRES  PEDRAZA </t>
  </si>
  <si>
    <t>LUIS DOMINGO  ARDILA  TRASLAVIÑA</t>
  </si>
  <si>
    <t>BLANCA INES HILARION  RUIZ</t>
  </si>
  <si>
    <t>MERCEDES DEL SOCORRO TABORDA  OSORIO</t>
  </si>
  <si>
    <t xml:space="preserve">LUZ MARINA  MARTINEZ  SANCHEZ </t>
  </si>
  <si>
    <t>MARIA DEL ROSARIO BONILLA CORTES</t>
  </si>
  <si>
    <t xml:space="preserve">CELIA DEL CARMEN SANTANA </t>
  </si>
  <si>
    <t>MARIA CRISTINA  RUBIANO  GONZALEZ</t>
  </si>
  <si>
    <t>CARLOS WILLIAM WELLMAN GOMEZ</t>
  </si>
  <si>
    <t>GIL GILBERTO  GIL</t>
  </si>
  <si>
    <t>MANUEL ANTONIO REINA  ACEVEDO</t>
  </si>
  <si>
    <t>LUIS ALBERTO LEYES MELENDEZ</t>
  </si>
  <si>
    <t>ALIPIO  SABOGAL  GUTIERREZ</t>
  </si>
  <si>
    <t>AURA SOLEDAD ACOSTA BAEZ</t>
  </si>
  <si>
    <t>HAROLD WALTHER CUERVO ORTIZ</t>
  </si>
  <si>
    <t>MARCO AURELIO DIAZ GUTIERREZ</t>
  </si>
  <si>
    <t>ROBINSON TORRES CADENA</t>
  </si>
  <si>
    <t xml:space="preserve">JORGE ELIECER  BELTRAN  MAHECHA </t>
  </si>
  <si>
    <t xml:space="preserve">JAVIER  FRANCISCO  COMBITA  ROJAS </t>
  </si>
  <si>
    <t xml:space="preserve">EDGAR ROBERTO  FONSECA  PADILLA </t>
  </si>
  <si>
    <t>PEDRO PABLO GUERRERO VARGAS</t>
  </si>
  <si>
    <t>OTONIEL CECILIO BENAVIDES BEQUIS</t>
  </si>
  <si>
    <t xml:space="preserve">MANUEL OMAR CATAÑO  RUBIO </t>
  </si>
  <si>
    <t xml:space="preserve">ANA GRACIELA DIAZ DE  DIMAS </t>
  </si>
  <si>
    <t>JORGE LUIS GOMEZ MATEUS</t>
  </si>
  <si>
    <t xml:space="preserve">FRANCISCO ROSAS  DIAZ </t>
  </si>
  <si>
    <t>ALBERTO  TORRES MONROY</t>
  </si>
  <si>
    <t xml:space="preserve">ALEXANDRA  ROCIO  VASQUEZ  ZUÑIGA </t>
  </si>
  <si>
    <t xml:space="preserve">ALVARO  MEDINA </t>
  </si>
  <si>
    <t>FRANCISCO BRAULIO TORRES RODRIGUEZ</t>
  </si>
  <si>
    <t>MARLENE  ORJUELA DIAZ</t>
  </si>
  <si>
    <t>CARMEN LILIANA ACUÑA RODRIGUEZ</t>
  </si>
  <si>
    <t>PEDRO PABLO ROMERO OSPINA</t>
  </si>
  <si>
    <t xml:space="preserve">CECILIA  DIAZ  QUEZADA </t>
  </si>
  <si>
    <t>ALCIRA SILVA  AVENDAÑO</t>
  </si>
  <si>
    <t>LUZ STELLA AHUMADA  AGUILERA</t>
  </si>
  <si>
    <t>FLOR ALBA HUERTAS DIAZ</t>
  </si>
  <si>
    <t xml:space="preserve">LUIS ARTURO BETANCUR </t>
  </si>
  <si>
    <t xml:space="preserve">ARIEL AUGUSTO CASTILLO UBARNES </t>
  </si>
  <si>
    <t xml:space="preserve">MARTHA  JULIA MARTINEZ  MARTINEZ </t>
  </si>
  <si>
    <t xml:space="preserve">ROSALBA  HERNANDEZ  BEDOYA </t>
  </si>
  <si>
    <t xml:space="preserve">JULIO ALBERTO  RODRIGUEZ  ASCENCIO </t>
  </si>
  <si>
    <t>ARMANDO PABON MORENO</t>
  </si>
  <si>
    <t>JAIME GABRIEL GONZALEZ GONZALEZ</t>
  </si>
  <si>
    <t>MARIA KETY MORALES SUAREZ</t>
  </si>
  <si>
    <t>FLOR MARINA RUIZ RODRIGUEZ</t>
  </si>
  <si>
    <t>LUZ MARINA RODRIGUEZ FUQUEN</t>
  </si>
  <si>
    <t>OLGA LUCIA QUIMBAYO SUAREZ</t>
  </si>
  <si>
    <t>NANCY  GUZMAN ALBADAN</t>
  </si>
  <si>
    <t>LUZ DARY SORIANO RAMOS</t>
  </si>
  <si>
    <t>MARIA DE LOS ANGELES CAMACHO LAMUS</t>
  </si>
  <si>
    <t>ANA IRENE CORDOBA RESTREPO</t>
  </si>
  <si>
    <t>SANDRA LUCIA BELTRAN ARENAS</t>
  </si>
  <si>
    <t>MARIA DEL CARMEN CARO GUTIERREZ</t>
  </si>
  <si>
    <t>LILIANA ROCIO MOTTA CABRERA</t>
  </si>
  <si>
    <t>CLAUDIA CONSTANZA RAMIREZ HERNANDEZ</t>
  </si>
  <si>
    <t>ISAAC  MURRI SINTUA</t>
  </si>
  <si>
    <t>OBDULIA  PRIETO DE CASTRO</t>
  </si>
  <si>
    <t>YANETH  GARCIA GUEVARA</t>
  </si>
  <si>
    <t>PATRICIA  SANABRIA PINEDO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</si>
  <si>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</si>
  <si>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</si>
  <si>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</si>
  <si>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</si>
  <si>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</si>
  <si>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 xml:space="preserve">LUZ AMANDA VARGAS </t>
  </si>
  <si>
    <t>ELSA  CARDENAS REYES</t>
  </si>
  <si>
    <t>MARIA HELENA PEÑA FERNANDEZ</t>
  </si>
  <si>
    <t xml:space="preserve">ANA BERTILDA  POVEDA </t>
  </si>
  <si>
    <t>CLARA INES DIAZ JARA</t>
  </si>
  <si>
    <t>LUZ STELLA ACOSTA MOLANO</t>
  </si>
  <si>
    <t>FABIOLA INES HERRERA SANCHEZ</t>
  </si>
  <si>
    <t>FANNY  ORJUELA SANCHEZ</t>
  </si>
  <si>
    <t>DORALBA 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</si>
  <si>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</si>
  <si>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</si>
  <si>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</si>
  <si>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</si>
  <si>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</si>
  <si>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 xml:space="preserve">MARIA DIVA  FAJARDO  NUÑEZ </t>
  </si>
  <si>
    <t>GLORIA AMPARO SALAZAR  ZULUAGA</t>
  </si>
  <si>
    <t xml:space="preserve">MARIA HELENA  SAAVEDRA  CARDOZO </t>
  </si>
  <si>
    <t xml:space="preserve">MOISES GONZALEZ  RODRIGUEZ </t>
  </si>
  <si>
    <t>BERTHA EDILMA SALAZAR  GIRALDO</t>
  </si>
  <si>
    <t>MARIA CELINA GIRALDO  GARCIA</t>
  </si>
  <si>
    <t>ELVIRA CALVO MARTINEZ</t>
  </si>
  <si>
    <t>RICARDO ESPINOZA MOSQUERA</t>
  </si>
  <si>
    <t>ALBERTO CASTILLO LEON</t>
  </si>
  <si>
    <t xml:space="preserve">VIRGINIA ESPEJO </t>
  </si>
  <si>
    <t>GLORIA INES MEDINA HOLGUIN</t>
  </si>
  <si>
    <t>MARIA DORA GARZON   DE MARENTES</t>
  </si>
  <si>
    <t>MARIA HILDA SORIANO  VARGAS</t>
  </si>
  <si>
    <t>JUAN  CUBILLOS CUERVO</t>
  </si>
  <si>
    <t>ALVARO ENRIQUE  BERNAL  DUARTE</t>
  </si>
  <si>
    <t xml:space="preserve">JORGE HUMBERTO RODRIGUEZ </t>
  </si>
  <si>
    <t>CLEMENCIA  SIERRA FORERO</t>
  </si>
  <si>
    <t>MARTHA MARIA DIAZ FORERO</t>
  </si>
  <si>
    <t>MAGDALENA  AVELLA  DE QUINTERO</t>
  </si>
  <si>
    <t>MARIELA  FLOREZ MUÑOZ</t>
  </si>
  <si>
    <t>MARTHA GLADYS PRIETO  VARGAS</t>
  </si>
  <si>
    <t>ALEXANDER LOPEZ HORTA</t>
  </si>
  <si>
    <t>JOSE IGNACIO RAMOS REAL</t>
  </si>
  <si>
    <t>MARGARITA RENDON OSORIO</t>
  </si>
  <si>
    <t xml:space="preserve">LUZ MARINA BELTRAN  </t>
  </si>
  <si>
    <t>GLORIA INES MARTINEZ  SANDOVAL</t>
  </si>
  <si>
    <t>LUIS ENRIQUE RUEDA SANTANA</t>
  </si>
  <si>
    <t>GLADYS INES MARTINEZ BARRETO</t>
  </si>
  <si>
    <t>ANA JULIA PIEDRAHITA ROJAS</t>
  </si>
  <si>
    <t xml:space="preserve">LUZ MARINA  MELGAREJO  MORENO </t>
  </si>
  <si>
    <t xml:space="preserve">MARIA ESPERANZA  ORJUELA  ROBAYO </t>
  </si>
  <si>
    <t>NILSA LUCIA APOLINAR   NIEBLES</t>
  </si>
  <si>
    <t>CARLOS  RAMIREZ   GARCIA</t>
  </si>
  <si>
    <t xml:space="preserve">LUZ STELLA  TORRIJOS  BRICEÑO </t>
  </si>
  <si>
    <t xml:space="preserve">MARIA L.IGIA  IMBACHI  ORDOÑEZ </t>
  </si>
  <si>
    <t xml:space="preserve">PEDRO ADAN  PEREZ  ROJAS </t>
  </si>
  <si>
    <t>FLOR ALBA CASTRO DE CABRERA</t>
  </si>
  <si>
    <t>MARIA INES MEZA AVILA</t>
  </si>
  <si>
    <t>MARINA OSORIO  RUIZ</t>
  </si>
  <si>
    <t>LIBARDO ANTONIO BOHORQUEZ SANCHEZ</t>
  </si>
  <si>
    <t>ROSA AMPARO SABA SIERRA</t>
  </si>
  <si>
    <t>ANA LATIFE IZZA MORALES</t>
  </si>
  <si>
    <t>MARLENE PEDRAZA DE HURTADO</t>
  </si>
  <si>
    <t xml:space="preserve">BEATRIZ  HERNANDEZ  ROJAS </t>
  </si>
  <si>
    <t xml:space="preserve">HEVER  PATIÑO  ORDUE </t>
  </si>
  <si>
    <t>MARIA LAOURDES RAMIREZ CASALLAS</t>
  </si>
  <si>
    <t xml:space="preserve">ALEXANDRA MAVESOY </t>
  </si>
  <si>
    <t>JACQUELINE  PEÑARANDA  NUPIA</t>
  </si>
  <si>
    <t>SOEL  ZAMBRANO  MOSQUERA</t>
  </si>
  <si>
    <t>MARIA BELLA LIRA MARROQUIN MEDINA</t>
  </si>
  <si>
    <t xml:space="preserve">MARIA DEL CARMEN  VARGAS  VILLAMIL </t>
  </si>
  <si>
    <t xml:space="preserve">JORGE ENRIQUE  DURAN </t>
  </si>
  <si>
    <t xml:space="preserve">LUIS ANTONIO  GONZALEZ  GUZMAN </t>
  </si>
  <si>
    <t>FAUSTINO  BARBUDO  VEGA</t>
  </si>
  <si>
    <t>MIRTHA ROJAS YAQUE</t>
  </si>
  <si>
    <t xml:space="preserve">ELVIA ARIZA PINEDA </t>
  </si>
  <si>
    <t xml:space="preserve">ORLANDO  VARGAS  QUINTERO </t>
  </si>
  <si>
    <t xml:space="preserve">GLORIA ROSALBA  BOSCHELL  VARGAS </t>
  </si>
  <si>
    <t xml:space="preserve">ERNESTO  ROMERO  FONSECA </t>
  </si>
  <si>
    <t xml:space="preserve">ARSECIO MEDINA  FAJARDO </t>
  </si>
  <si>
    <t>CARLOS ENRIQUE BEDOYA VALENCIA</t>
  </si>
  <si>
    <t>HUBERT  GONZALEZ  PARRA</t>
  </si>
  <si>
    <t>JORGE ENRIQUE MORENO GUERRA</t>
  </si>
  <si>
    <t>FARID  LAGUNA LAGUNA</t>
  </si>
  <si>
    <t>MARTIRIS DEL CARMEN PUCHE  PATERNINA</t>
  </si>
  <si>
    <t>VICTOR SALOMON VEGA  VITAR</t>
  </si>
  <si>
    <t>JOSE DAVID ZAPATA BLANDON</t>
  </si>
  <si>
    <t>ALVARO RODRIGUEZ BAUTISTA</t>
  </si>
  <si>
    <t>LUIS ALFREDO PAIPILLA PINZON</t>
  </si>
  <si>
    <t>ORLANDO RAMON DURAN  LABARRERA</t>
  </si>
  <si>
    <t>VICTOR JULIO LADINO  AVEDAÑO</t>
  </si>
  <si>
    <t>LUZ NANCY ROJAS  CORTES</t>
  </si>
  <si>
    <t xml:space="preserve">JOSE GERMAN MARULANDA </t>
  </si>
  <si>
    <t>LUIS EDUARDO GUIO VANEGAS</t>
  </si>
  <si>
    <t>DIEGO OSORIO RIOS</t>
  </si>
  <si>
    <t>GLADIS DE MARIA MUÑOZ BENJUMEDA</t>
  </si>
  <si>
    <t>LUIS HENRY CALDERON CASTRO</t>
  </si>
  <si>
    <t>FABIO  HERRERA  VALENCIA</t>
  </si>
  <si>
    <t>JAIME DE JESUS MARIN JARAMILLO</t>
  </si>
  <si>
    <t>WILMAN DE JESUS RAMIREZ ROA</t>
  </si>
  <si>
    <t xml:space="preserve">JOSE FRANCISCO MARULANDA </t>
  </si>
  <si>
    <t xml:space="preserve">BERNARDINO PARDO </t>
  </si>
  <si>
    <t>HERNAN  PIEDRAHITA  OSORIO</t>
  </si>
  <si>
    <t>ARNOLDO  MORALES BARRIOS</t>
  </si>
  <si>
    <t>ANA BERTILDE VARGAS  DE DIAZ</t>
  </si>
  <si>
    <t>EDGAR ALFONSO NIETO ROJAS</t>
  </si>
  <si>
    <t>YAMILE IVONN MALABER ROMERO</t>
  </si>
  <si>
    <t>NUBIA ELENA MINA COSME</t>
  </si>
  <si>
    <t>ALVARO  CARDENAS FORERO</t>
  </si>
  <si>
    <t>JOSE MANUEL FORERO AGUIRRE</t>
  </si>
  <si>
    <t>SAULO IGNACIO HERRERA  VALENCIA</t>
  </si>
  <si>
    <t xml:space="preserve">LUIS FRANCISCO GUZMAN  CASTAÑEDA </t>
  </si>
  <si>
    <t>CARLOS ARTURO TABARES GONIMA</t>
  </si>
  <si>
    <t>MIGUEL GERARDO ARIZA ESCOBAR</t>
  </si>
  <si>
    <t>ROSALBA  ORTEGA ESCOBAR</t>
  </si>
  <si>
    <t>JOSE SAUL AMEZQUITA  RODRIGUEZ</t>
  </si>
  <si>
    <t xml:space="preserve">MARTINIANO  ROJAS  </t>
  </si>
  <si>
    <t xml:space="preserve">MARIA OMAIRA FONTIVA  </t>
  </si>
  <si>
    <t>HERNAN  MOSQUERA  VERTEL</t>
  </si>
  <si>
    <t>JOSE JOAQUIN LIZARAZO   ORTIZ</t>
  </si>
  <si>
    <t>GUILLERMO  VALENCIA  LOZADA</t>
  </si>
  <si>
    <t>PEDRO JOSE VANEGAS  SAAVEDRA</t>
  </si>
  <si>
    <t>JAIRO HONORIO GUEVARA  VASQUEZ</t>
  </si>
  <si>
    <t>GIORDANO BRADLEY GALVIS  SANTOS</t>
  </si>
  <si>
    <t xml:space="preserve">ALBERTO  CARDONA  </t>
  </si>
  <si>
    <t>CAMPO AURELIO CHINGATE   CABRERA</t>
  </si>
  <si>
    <t>ORSAIN  MUÑOZ  CHAVARRO</t>
  </si>
  <si>
    <t xml:space="preserve">EDILMA  MOLINA  </t>
  </si>
  <si>
    <t>OSCAR  MENDOZA  VARGAS</t>
  </si>
  <si>
    <t>MIGUEL ALEJANDRO CASTILLO MESA</t>
  </si>
  <si>
    <t xml:space="preserve">SILDANA  SANCHEZ  </t>
  </si>
  <si>
    <t>YOLANDA  TAFUR GIRALDO</t>
  </si>
  <si>
    <t>JORGE ELIECER ROJAS  BERNAL</t>
  </si>
  <si>
    <t>SAMUEL  ROMERO  PRADILLA</t>
  </si>
  <si>
    <t>NUMAEL  GARZON BEJARANO</t>
  </si>
  <si>
    <t>ANGEL MARIA MARTINEZ  CARO</t>
  </si>
  <si>
    <t>NELSON  CHAVES  JULA</t>
  </si>
  <si>
    <t>BUENAVENTURA  MARTINEZ  RODRIGUEZ</t>
  </si>
  <si>
    <t>SAMUEL  CASTRO  PARRA</t>
  </si>
  <si>
    <t>GUILLERMO  LUENGAS LOPEZ</t>
  </si>
  <si>
    <t>WILLIAM DANILO SANDOVAL   LOPEZ</t>
  </si>
  <si>
    <t>MARIA LILIA ALVAREZ DIAZ</t>
  </si>
  <si>
    <t>CARMENZA  GUEVARA LEON</t>
  </si>
  <si>
    <t>HENRY  TOVAR  VALBUENA</t>
  </si>
  <si>
    <t>HUGO HERNAN GUERRERO  VARGAS</t>
  </si>
  <si>
    <t>LUIS ALBERTO MORALES   GALEANO</t>
  </si>
  <si>
    <t>ALVARO  PEÑA   ROJAS</t>
  </si>
  <si>
    <t xml:space="preserve">CARLOS ALFONSO RICO  </t>
  </si>
  <si>
    <t>GENARO  MORENO  RODRIGUEZ</t>
  </si>
  <si>
    <t>GERMAN ALIRIO DE NARVAEZ  VILLAMIL</t>
  </si>
  <si>
    <t>JUAN DE JESUS CASTILLO  CALDERON</t>
  </si>
  <si>
    <t>VIVIANA  VALENCIA  MUÑOZ</t>
  </si>
  <si>
    <t>JESUS ARTURO PINZON  ALVAREZ</t>
  </si>
  <si>
    <t>JUAN DE LOS REYES PAIPA  TUNAROSA</t>
  </si>
  <si>
    <t>LUZ MARINA SANCHEZ  DE RAVELO</t>
  </si>
  <si>
    <t>JERONIMO  GONZALEZ  BUITRAGO</t>
  </si>
  <si>
    <t>ORLANDO  CARRILLO   RUEDA</t>
  </si>
  <si>
    <t>OLGA MARIA SANCHEZ   ROA</t>
  </si>
  <si>
    <t>SILVIO MANUEL FERRIN   MOLINEROS</t>
  </si>
  <si>
    <t>HENRY  GAMEZ  HERNANDEZ</t>
  </si>
  <si>
    <t xml:space="preserve">ALBERTO  RAMIREZ  </t>
  </si>
  <si>
    <t>JOSE NELSON APONTE   RIVILLAS</t>
  </si>
  <si>
    <t>JOSE ANTONIO MELO  SANDOVAL</t>
  </si>
  <si>
    <t>JOSE JOAQUIN MORALES   MORALES</t>
  </si>
  <si>
    <t xml:space="preserve">JULIO LEONEL REVELO  </t>
  </si>
  <si>
    <t xml:space="preserve">MARTHA ELIZABETH BARRERA  </t>
  </si>
  <si>
    <t>MARTHA YOLIMA BARRERA   DE SIERRA</t>
  </si>
  <si>
    <t xml:space="preserve">ZENAIDA  TAFUR  </t>
  </si>
  <si>
    <t>MARTA PATRICIA MOLANO   CONTRERAS</t>
  </si>
  <si>
    <t>SILVIO DE JESUS VARGAS  LARROTTA</t>
  </si>
  <si>
    <t>JORGE ENRIQUE OLAYA  HORTUA</t>
  </si>
  <si>
    <t>DOLY ENERIE HERNANDEZ   PARDO</t>
  </si>
  <si>
    <t>ALBA YANETH MONTENEGRO  TOLOSA</t>
  </si>
  <si>
    <t>ALEJANDRINA  HERRERA  ERAZO</t>
  </si>
  <si>
    <t>JOSE RAUL GONZALEZ   GUZMAN</t>
  </si>
  <si>
    <t xml:space="preserve">GREGORIO  LOZANO  </t>
  </si>
  <si>
    <t>LUZ NELIDA GARCA  VARGAS</t>
  </si>
  <si>
    <t>NEMESIO  RINCON  ALARCON</t>
  </si>
  <si>
    <t>PATRICIA DEL PILAR FONSECA  JIMENEZ</t>
  </si>
  <si>
    <t>MARTIN JOSE DE LA CRUZ CASTRO   PARRA</t>
  </si>
  <si>
    <t>MARIA DEL CARMEN CHICAGUY  SANCHEZ</t>
  </si>
  <si>
    <t>DARIO  FLOREZ PUENTES</t>
  </si>
  <si>
    <t xml:space="preserve">OMAIRA  GARCIA DE DELGADO </t>
  </si>
  <si>
    <t xml:space="preserve">JOSE HECTOR AGUDELO </t>
  </si>
  <si>
    <t>JAIME ENRIQUE PAVA ACHURY</t>
  </si>
  <si>
    <t xml:space="preserve">RITA SILVA GUALTEROS DE BERNAL </t>
  </si>
  <si>
    <t>GABRIEL  GARZON LOPEZ</t>
  </si>
  <si>
    <t xml:space="preserve">AVELINO  RENGIFO </t>
  </si>
  <si>
    <t>JORGE ELIECER SANTOS VERGARA</t>
  </si>
  <si>
    <t>NELLY PATRICIA ALVAREZ CARRERO</t>
  </si>
  <si>
    <t xml:space="preserve">JOSE ORLANDO  PRADO </t>
  </si>
  <si>
    <t xml:space="preserve">CARLOS ANTONIO  RAMIREZ  GARCIA </t>
  </si>
  <si>
    <t xml:space="preserve">JHON JAIRO  MONTOYA  ALVAREZ </t>
  </si>
  <si>
    <t xml:space="preserve">PABLO EMILIO TRASLAVIÑA  CASTRO </t>
  </si>
  <si>
    <t xml:space="preserve">ORLANDO  ACOSTA  GARZON </t>
  </si>
  <si>
    <t>MIGUEL ANTONIO HERRERA  SAENZ</t>
  </si>
  <si>
    <t>LAURA ESTHER RAMIREZ   MOSCOTE</t>
  </si>
  <si>
    <t>MARIA NILSA ACOSTA  MENDOZA</t>
  </si>
  <si>
    <t>EDUARDO  MUNEVAR VARELA</t>
  </si>
  <si>
    <t>JUDITH  VALENCIA LEMUS</t>
  </si>
  <si>
    <t>RAMIRO  ESTUPIÑAN SALAZAR</t>
  </si>
  <si>
    <t>FORTUNATO SEGUNDO CHICA OVIEDO</t>
  </si>
  <si>
    <t>RICARDO  CARDENAS OJEDA</t>
  </si>
  <si>
    <t xml:space="preserve">MARIA ELSA TORRES </t>
  </si>
  <si>
    <t>JAIME  LOZANO ESPINOSA</t>
  </si>
  <si>
    <t>JAIME  VALENCIA SANCHEZ</t>
  </si>
  <si>
    <t>JOSE ANTONIO TORRES CORREDOR</t>
  </si>
  <si>
    <t>ALVARO  RUIZ ACEVEDO</t>
  </si>
  <si>
    <t>RICARDO  CHAVEZ RINCON</t>
  </si>
  <si>
    <t>ALBA ROCIO ANGEL BARON</t>
  </si>
  <si>
    <t>JESUS ALFREDO CARDONA CUBIDES</t>
  </si>
  <si>
    <t xml:space="preserve">ALFONSO MARIA OCAMPO CASTRILLON </t>
  </si>
  <si>
    <t>LUIS ENRIQUE PARDO RODRIGUEZ</t>
  </si>
  <si>
    <t>JAIRO ROBERTO SABOGAL HERRERA</t>
  </si>
  <si>
    <t>FAMINIO  MENDOZA VIÑEZ</t>
  </si>
  <si>
    <t>JORGE HUMBERTO RINCON CASTILLO</t>
  </si>
  <si>
    <t xml:space="preserve">CRUZ SOL  VARGAS </t>
  </si>
  <si>
    <t>NIRTA  LIZARAZO CHACON</t>
  </si>
  <si>
    <t>JAIME  TENGUAMA UMIRE</t>
  </si>
  <si>
    <t>JAIME ANTONIO CARVAJAL SEVILLANO</t>
  </si>
  <si>
    <t>ADRIANA MARCELA GARCES GOMEZ</t>
  </si>
  <si>
    <t>LORENZO  DIAZ GUTIERREZ</t>
  </si>
  <si>
    <t xml:space="preserve">ANA LEONOR SUAREZ DE PEDRAZA </t>
  </si>
  <si>
    <t>JAIRO ENRIQUE ORJUELA PULIDO</t>
  </si>
  <si>
    <t xml:space="preserve">GERARDO  MALAGON </t>
  </si>
  <si>
    <t>OSCAR FRANCISCO GARCIA MORENO</t>
  </si>
  <si>
    <t>MILTON HERNAN CORTES ANZOLA</t>
  </si>
  <si>
    <t>ALEJANDRO  LANDAZURI LANDAZURI</t>
  </si>
  <si>
    <t>ANTONIO ROGETT LOPEZ SANCHEZ</t>
  </si>
  <si>
    <t>OSCAR HUMBERTO SOTO DIAZ</t>
  </si>
  <si>
    <t>LUZ MARY OBANDO CASTRO</t>
  </si>
  <si>
    <t xml:space="preserve">LUZ MARINA  JIMENEZ </t>
  </si>
  <si>
    <t>Claudia Emilia Pachón Escobar</t>
  </si>
  <si>
    <t>JOSE ARCADIO POVEDA GUTIERREZ</t>
  </si>
  <si>
    <t>EDGAR ORLANDO SARMIENTO GARCIA</t>
  </si>
  <si>
    <t>SALOMON  HERNANDEZ MORALES</t>
  </si>
  <si>
    <t>PEDRO ALFONSO RINCON ACOSTA</t>
  </si>
  <si>
    <t xml:space="preserve">GUSTAVO  RODRIGUEZ </t>
  </si>
  <si>
    <t>JOSE VICENTE PEREZ BARRAGAN</t>
  </si>
  <si>
    <t>MARIA LEIDA LONDOÑO CORDOBA</t>
  </si>
  <si>
    <t xml:space="preserve">MERCEDES  QUIROGA </t>
  </si>
  <si>
    <t>LUIS ALBERTO PAEZ WALTEROS</t>
  </si>
  <si>
    <t>JOSE SECUNDINO GARZON GARCIA</t>
  </si>
  <si>
    <t>MARIA NELLY CASTRO QUINTERO</t>
  </si>
  <si>
    <t>URIAS  CASTRO BAQUERO</t>
  </si>
  <si>
    <t>JAIME  CASTILLO VARGAS</t>
  </si>
  <si>
    <t>JOSE WILSON BELTRAN BUITRAGO</t>
  </si>
  <si>
    <t>JOSE DE LOS REYES HERRERA RUIZ</t>
  </si>
  <si>
    <t>OFELIA PERALTA TRUJILLO</t>
  </si>
  <si>
    <t>HECTOR RONDON OSORIO</t>
  </si>
  <si>
    <t>NUBIA CONSUELO RUIZ AYALA</t>
  </si>
  <si>
    <t xml:space="preserve">RAMIRO CASTAÑEDA </t>
  </si>
  <si>
    <t xml:space="preserve">MYRIAM MALAMBO  </t>
  </si>
  <si>
    <t xml:space="preserve">ROSALIA PEÑA  </t>
  </si>
  <si>
    <t>LUZ MARILLA CHAVEZ CRUZ</t>
  </si>
  <si>
    <t>MARTHA HELENA  DUARTE DE CARRERO</t>
  </si>
  <si>
    <t xml:space="preserve">JOSE RICARDO CASTILLO </t>
  </si>
  <si>
    <t>LUIS MANUEL GONZALEZ PINEDA</t>
  </si>
  <si>
    <t>MARIA NELLY ARBOLEDA DE GALLARDO</t>
  </si>
  <si>
    <t>VICTOR HUGO CRUZ ANGEL</t>
  </si>
  <si>
    <t>DELFINA PIRAVAN BEJARANO</t>
  </si>
  <si>
    <t>GERMAN MONTOYA PEDROZA</t>
  </si>
  <si>
    <t>ANA LUCIA MORENO ROMERO</t>
  </si>
  <si>
    <t>TEOFILA  VALENZUELA CARDENAS</t>
  </si>
  <si>
    <t>NUBIA CECILIA  PARRA ARIZA</t>
  </si>
  <si>
    <t>NANCY STELLA  PARDO ROMERO</t>
  </si>
  <si>
    <t xml:space="preserve">JOSE DOMINGO HERNANDEZ  CASTRO </t>
  </si>
  <si>
    <t xml:space="preserve">JOSE DAVID REYES MOGOLLON </t>
  </si>
  <si>
    <t xml:space="preserve">ANA BETULIA  MOGOLLON  SANTISTEBAN </t>
  </si>
  <si>
    <t xml:space="preserve">ALFONSO  LARA  BRICEÑO </t>
  </si>
  <si>
    <t xml:space="preserve">EDGAR ENRIQUE  CASTRO  SERRATO </t>
  </si>
  <si>
    <t>MARY YANETH VARGAS LOPEZ</t>
  </si>
  <si>
    <t>MARIA ROSA ARIAS  CRUZ</t>
  </si>
  <si>
    <t>MARIA CASILDA ALONSO LEON</t>
  </si>
  <si>
    <t>ALVARO MORENO PAEZ</t>
  </si>
  <si>
    <t>LUZ MARY  ORTIZ HUERTAS</t>
  </si>
  <si>
    <t>HAROL ALDERETE GUERRERO</t>
  </si>
  <si>
    <t>LUIS HERNANDO GUERRA VERGARA</t>
  </si>
  <si>
    <t>VICTOR MANUEL BOLIVAR LOMBANA</t>
  </si>
  <si>
    <t>JOSE ALBINO YATE RODRIGUEZ</t>
  </si>
  <si>
    <t>DIDIER AROCA BRIÑEZ</t>
  </si>
  <si>
    <t>OMAR AVELLANEDA SANCHEZ</t>
  </si>
  <si>
    <t xml:space="preserve">MARIA ORFELINA  ALFONSO  </t>
  </si>
  <si>
    <t>JOSE GUSTAVO PANTANO CASAS</t>
  </si>
  <si>
    <t>MARIA AMELIDA ARIZA  BARON</t>
  </si>
  <si>
    <t>SOL ANGEL CAVIEDES CHARRY</t>
  </si>
  <si>
    <t>MARLEN  FRACER  PAREDES</t>
  </si>
  <si>
    <t>FLOR MARIA RIVERA  PERILLA</t>
  </si>
  <si>
    <t>LEONEL  ARIAS  OCAMPO</t>
  </si>
  <si>
    <t>MARIA PRAXEDIS HERNANDEZ  CAMARGO</t>
  </si>
  <si>
    <t>ANGELA PATRICIA MORALES  MARTINES</t>
  </si>
  <si>
    <t xml:space="preserve">AURA ARIAS PARRA </t>
  </si>
  <si>
    <t>LUIS EDUARDO QUEMBA  LOZADA</t>
  </si>
  <si>
    <t>MIRIAM  AMBROSIO  SANDOVAL</t>
  </si>
  <si>
    <t>ESPERANZA  RODRIGUEZ  CRISTANCHO</t>
  </si>
  <si>
    <t>JULIO CESAR BLANCO  MONTES</t>
  </si>
  <si>
    <t>LIA ELENA LARA GUZMAN</t>
  </si>
  <si>
    <t>PEDRO ARTURO  PUERTO PEREZ</t>
  </si>
  <si>
    <t xml:space="preserve">BLANCA SOFIA VARGAS </t>
  </si>
  <si>
    <t>BEATRIZ ELENA MORENO RESTREPO</t>
  </si>
  <si>
    <t>BLANCA CECILIA ROPERO QUIROGA</t>
  </si>
  <si>
    <t>ANA DOLORES LEON SARMIENTO</t>
  </si>
  <si>
    <t>MARIA INES LEON TRIVIÑO</t>
  </si>
  <si>
    <t xml:space="preserve">MARÍA NORELIA GOMEZ HOYOS </t>
  </si>
  <si>
    <t>LIZ RUBIELA LIEVANO RIVERA</t>
  </si>
  <si>
    <t>ISABEL CANTOR ANA</t>
  </si>
  <si>
    <t>NORA LUZ SALAS AYA</t>
  </si>
  <si>
    <t xml:space="preserve">BLANCA HILDA ARIAS </t>
  </si>
  <si>
    <t xml:space="preserve">MARCO IDILBERTO RODRIGUEZ </t>
  </si>
  <si>
    <t>MYRIAM RENDÓN  PALACIOS</t>
  </si>
  <si>
    <t>GERTTY PILAR MENDEZ GOMEZ</t>
  </si>
  <si>
    <t>MARIELA PINEDA GONZALEZ</t>
  </si>
  <si>
    <t>GLADYS XIOMARA CASTRO PEÑA</t>
  </si>
  <si>
    <t>JOSE URIEL LOPEZ GONZALES</t>
  </si>
  <si>
    <t>ARCELINA SANDOVAL RIOS</t>
  </si>
  <si>
    <t xml:space="preserve">MARIA CECILIA BONILLA  </t>
  </si>
  <si>
    <t xml:space="preserve">BLANCA LUCENA RUIZ </t>
  </si>
  <si>
    <t xml:space="preserve">PABLA MARTIN </t>
  </si>
  <si>
    <t>ANA BEATRIZ PARRA  PACHON</t>
  </si>
  <si>
    <t>MARIA TERESA CUARTAS GOMEZ</t>
  </si>
  <si>
    <t>NOHORA  BUSTOS  TELLEZ</t>
  </si>
  <si>
    <t>LUZ ADIELA GRAJALES   ARISTIZABAL</t>
  </si>
  <si>
    <t>ALONSO  MURILLO  LONDOÑO</t>
  </si>
  <si>
    <t>ODILIA  GUEVARA  REINA</t>
  </si>
  <si>
    <t>GLORIA EDITH LONDOÑO MOSCOSO</t>
  </si>
  <si>
    <t>MARIA RUTH MARLENE CALDERON  CASTRO</t>
  </si>
  <si>
    <t xml:space="preserve">MARIA LEILA  RODRIGUEZ </t>
  </si>
  <si>
    <t xml:space="preserve">LUIS EDUARDO  ZARATE </t>
  </si>
  <si>
    <t>DIOSELINA  JIMENEZ  DE APARICIO</t>
  </si>
  <si>
    <t xml:space="preserve">RODRIGO DE JESUS OSORIO </t>
  </si>
  <si>
    <t>MARIA FLORIPES PEREZ  DE GARZON</t>
  </si>
  <si>
    <t>LILIA JESUS  MURILLO  RAÑOS</t>
  </si>
  <si>
    <t>ELVA LILIA  PORRAS PORRAS</t>
  </si>
  <si>
    <t>JOSE DIDIER OCAMPO  MARIN</t>
  </si>
  <si>
    <t>ALICIA RAMOS BELTRAN</t>
  </si>
  <si>
    <t>MARINO PEREZ BETANCOURT</t>
  </si>
  <si>
    <t>GRACIELA PULIDO  DE MENDEZ</t>
  </si>
  <si>
    <t xml:space="preserve">MARIA GLORIA ANGEL DE CUBILLOS </t>
  </si>
  <si>
    <t xml:space="preserve">AURORA  MEMDEZ  </t>
  </si>
  <si>
    <t>LUZ MARY  CANTOR  ZABALA</t>
  </si>
  <si>
    <t>LUZ PAULINA  SIATAMA HUERFANO</t>
  </si>
  <si>
    <t xml:space="preserve">CARLOS ARTURO RICO  </t>
  </si>
  <si>
    <t>PACIFICO RODRIGUEZ QUIROGA</t>
  </si>
  <si>
    <t>YOLANDA GOMEZ DE BELLO</t>
  </si>
  <si>
    <t>JOSE VICENTE GARZON URREGO</t>
  </si>
  <si>
    <t xml:space="preserve">ANGELA ELENA PACHECO </t>
  </si>
  <si>
    <t>ELMIRA DIAZ  ORTIZ</t>
  </si>
  <si>
    <t>MELIDA MONTOYA  PEDROZA</t>
  </si>
  <si>
    <t>NAPOLEON CORTES HERNANDEZ</t>
  </si>
  <si>
    <t xml:space="preserve">MARTA CORDOBA  SALINAS </t>
  </si>
  <si>
    <t>NELLY CARMENZA DIAZ RODRIGUEZ</t>
  </si>
  <si>
    <t xml:space="preserve">JOSE VICENTE BALCEROS </t>
  </si>
  <si>
    <t>GERMAN DARIO ROZO  BERNAL</t>
  </si>
  <si>
    <t>LUZ STELLA SANCHEZ CLAVIJO</t>
  </si>
  <si>
    <t>BLANCA FLOR TRIVIÑO NOVOA</t>
  </si>
  <si>
    <t>PIEDAD VASQUEZ GUEDEZ</t>
  </si>
  <si>
    <t xml:space="preserve">LUZ STELLA SANCHEZ </t>
  </si>
  <si>
    <t>ROSA NERY QUINTERO VELAZQUEZ</t>
  </si>
  <si>
    <t>JOSE DANIEL  ALBINO SIERRA</t>
  </si>
  <si>
    <t>WILLIAMS ALBERTO SUAREZ HENAO</t>
  </si>
  <si>
    <t>SEVERIANO ROCHA LOZANO</t>
  </si>
  <si>
    <t>MARINA HERNANDEZ RAMIREZ</t>
  </si>
  <si>
    <t xml:space="preserve">REYNELA GARCIA CAMPOS </t>
  </si>
  <si>
    <t xml:space="preserve">XIOMARA GUZMÁN  RODRIGUEZ </t>
  </si>
  <si>
    <t>NANCY  MENDEZ  DE RODRIGUEZ</t>
  </si>
  <si>
    <t>MARIA ESTHER RODRIGUEZ  CLAVIJO</t>
  </si>
  <si>
    <t>LUZ GRACIELA MOSQUERA  QUINTERO</t>
  </si>
  <si>
    <t>MARTHA CECILIA ARANGO BARRERA</t>
  </si>
  <si>
    <t>GUILLERMO SALCEDO TORRES</t>
  </si>
  <si>
    <t xml:space="preserve">MARIA MARGARITA AYA </t>
  </si>
  <si>
    <t>BERTILDA SILVA CALVO</t>
  </si>
  <si>
    <t>MARIA CRISTINA BALDION AREVALO</t>
  </si>
  <si>
    <t>CLAUDIA PATRICIA  JARAMILLO  AMAYA</t>
  </si>
  <si>
    <t>BLANCA CECILIA BAUTISTA MENDOZA</t>
  </si>
  <si>
    <t>NOHORA ISABEL ROJAS SALAZAR</t>
  </si>
  <si>
    <t>BLANCA MERY AGUDELO DUQUE</t>
  </si>
  <si>
    <t>JORGE LUIS MINA MONTENEGRO</t>
  </si>
  <si>
    <t>ANEYDA RUBRI MAGEY  OVIEDO</t>
  </si>
  <si>
    <t>MARIA DEL TRANSITO GUERRERO  ROA</t>
  </si>
  <si>
    <t>MARISOL  BARRIENTOS   VALENCIA</t>
  </si>
  <si>
    <t>GLORIA GARAVITO GARAVITO</t>
  </si>
  <si>
    <t>NELLY SILVERIA PALACIOS ARTEAGA</t>
  </si>
  <si>
    <t>MARIA DENIS MADRIGAL ORTIZ</t>
  </si>
  <si>
    <t>DORIS  GALVAN  GUTIERREZ</t>
  </si>
  <si>
    <t>CLAUDINA LUGO GARCÍA</t>
  </si>
  <si>
    <t>LUZ EDY GARCÍA HUERFANO</t>
  </si>
  <si>
    <t>EDGAR MANUEL LLANES COLLAZOS</t>
  </si>
  <si>
    <t>LIDA ANGELA VANEGAS MORA</t>
  </si>
  <si>
    <t xml:space="preserve">CAMPO IGNACIO DOMINGUEZ OLARTE </t>
  </si>
  <si>
    <t>ERIVERTO GARCIA  PORRAS</t>
  </si>
  <si>
    <t>MARAGARITA  DURAN  PICO</t>
  </si>
  <si>
    <t>LUZ AIDEE HERNANDEZ  ARIAS</t>
  </si>
  <si>
    <t>MARIA ALICIA HERRERA  OCAMPO</t>
  </si>
  <si>
    <t>NARCISO  SANTOS  MORALES</t>
  </si>
  <si>
    <t xml:space="preserve">ANGELITA JACQUELINE MARTINEZ  FRANCO </t>
  </si>
  <si>
    <t>MARIA EMMA ROMERO GARZON</t>
  </si>
  <si>
    <t>MARIA ELEUTERIA BELLO SUAREZ</t>
  </si>
  <si>
    <t>ULDARICO RINCON SALAMANCA</t>
  </si>
  <si>
    <t>MARIA GLADYS SILVA GOMEZ</t>
  </si>
  <si>
    <t>LUZ EDILMA PEREZ ARDILA</t>
  </si>
  <si>
    <t>GLORIA MATALLANA ARELLANO</t>
  </si>
  <si>
    <t>CARMENZA VALDERRAMA DE PEÑA</t>
  </si>
  <si>
    <t>MARIA LILIA CAVANZO DE SUAREZ</t>
  </si>
  <si>
    <t>MARIA DIOMEDES LOZANO JIMENEZ</t>
  </si>
  <si>
    <t>LUZ MARIA MERCEDES ZARAMA CHAVES</t>
  </si>
  <si>
    <t>NELCY DEL CARMEN NEGRETTE PASTOR</t>
  </si>
  <si>
    <t>MARIA DEL CARMEN PARDO TRASLAVIÑA</t>
  </si>
  <si>
    <t>GIOVANNI LOPEZ  RENTERIA</t>
  </si>
  <si>
    <t>HERNANDO PINILLA  RODRIGUEZ</t>
  </si>
  <si>
    <t xml:space="preserve">ZULLY OLGA MUÑOZ </t>
  </si>
  <si>
    <t xml:space="preserve">MARIA DEISY FANDIÑO BUSTOS </t>
  </si>
  <si>
    <t xml:space="preserve">ADRIANA MARIA REYES  </t>
  </si>
  <si>
    <t xml:space="preserve">FABIOLA  ARANGO  </t>
  </si>
  <si>
    <t>CONSUELO  CALDERON  RODRIGUEZ</t>
  </si>
  <si>
    <t>MARTHA ISABEL  ACOSTA  MOLANO</t>
  </si>
  <si>
    <t xml:space="preserve">SONIA IVONNE CUBILLOS  </t>
  </si>
  <si>
    <t>CARMEN AMALIA PINEDA  HERNANDEZ</t>
  </si>
  <si>
    <t>CATALINA  MORA  BARNEY</t>
  </si>
  <si>
    <t>MARIA ESTHER BENAVIDES RIVERA</t>
  </si>
  <si>
    <t>YOLANDA  RODRIGUEZ NIÑO</t>
  </si>
  <si>
    <t>LUZ BRENDA ESTRELLA GUTIERREZ</t>
  </si>
  <si>
    <t>ALBA ROCIO FLECHAS HERNANDEZ</t>
  </si>
  <si>
    <t>ESTEFANA VICTORIA  ROMERO DIAZ</t>
  </si>
  <si>
    <t>GLORIA AMPARO ALARCON TORRES</t>
  </si>
  <si>
    <t>HECTOR BAZURDO NUÑEZ</t>
  </si>
  <si>
    <t>PEDRO PABLO MORA CASTILLO</t>
  </si>
  <si>
    <t>ESTANISLAO FERLA MENDOZA</t>
  </si>
  <si>
    <t>ORLANDO GIL AYALA</t>
  </si>
  <si>
    <t>ELIZABETH TAMAYO QUIRAMA</t>
  </si>
  <si>
    <t>MARIA HILDA BEJARANO MARTINEZ</t>
  </si>
  <si>
    <t>JERCEY JAVIER TRUJILLO PUENTES</t>
  </si>
  <si>
    <t>CARLOS ALBERTO LONDOÑO GIRALDO</t>
  </si>
  <si>
    <t>EDGAR ALFONSO AVILA RAMIREZ</t>
  </si>
  <si>
    <t>FRANCISCO LUIS GALINDO TURRIAGO</t>
  </si>
  <si>
    <t>ELIBARDO MARIÑO ORDOÑEZ</t>
  </si>
  <si>
    <t>DORA LIGIA GONZALEZ OLAYA</t>
  </si>
  <si>
    <t>NOE FONSECA BELTRAN</t>
  </si>
  <si>
    <t>JOSE WILLIAM PAEZ CABEZAS</t>
  </si>
  <si>
    <t>GUSTAVO UMAÑA ACOSTA</t>
  </si>
  <si>
    <t>GILMA SOFIA ROCHA TORRES</t>
  </si>
  <si>
    <t>INES MONGUI GARCIA GOMEZ</t>
  </si>
  <si>
    <t>CIELO IPSON SANCLEMENTE LARDO</t>
  </si>
  <si>
    <t>EVELIN DEL CARMEN RAPELO NORIEGA</t>
  </si>
  <si>
    <t xml:space="preserve">EDUVINA REYES </t>
  </si>
  <si>
    <t>MARIA ODILA CARDONA PEREZ</t>
  </si>
  <si>
    <t>MYRIAM NEIRA MARTINEZ</t>
  </si>
  <si>
    <t>BLANCA CECILIA REYES DIAZ</t>
  </si>
  <si>
    <t>MARIA SONIA JIMENEZ AGUIRRE</t>
  </si>
  <si>
    <t>CENAIDA RAQUEL LARA PRECIADO</t>
  </si>
  <si>
    <t xml:space="preserve">OLIMPO CARREÑO </t>
  </si>
  <si>
    <t>JUAN CARLOS GARZON CABEZAS</t>
  </si>
  <si>
    <t>GILMA  ROJAS ROJAS</t>
  </si>
  <si>
    <t xml:space="preserve">JOSE IGNACIO GRILLO </t>
  </si>
  <si>
    <t xml:space="preserve">MARIO ZAPATA </t>
  </si>
  <si>
    <t xml:space="preserve">ISRAEL RODRIGUEZ </t>
  </si>
  <si>
    <t>JOHN ERNESTO RIGAUD RODRIGUEZ</t>
  </si>
  <si>
    <t>JORGE ELIECER LEAL GORDILLO</t>
  </si>
  <si>
    <t>GUSTAVO LOZANO VERGARA</t>
  </si>
  <si>
    <t>MAURICIO ENRIQUE RUIZ LEON</t>
  </si>
  <si>
    <t>LUIS ALIDIO MARTINEZ NOGUERA</t>
  </si>
  <si>
    <t>DANIEL LEON HERRERA</t>
  </si>
  <si>
    <t>IRENE CADENA TAVERA</t>
  </si>
  <si>
    <t>ELIA ROSA LOPEZ GAIVAO</t>
  </si>
  <si>
    <t>ROSA ELENA BASTIDAS ARRIETA</t>
  </si>
  <si>
    <t>MARIA LILIA BERNAL CHAVARRO</t>
  </si>
  <si>
    <t>MARIA STELLA RAMOS VASQUEZ</t>
  </si>
  <si>
    <t xml:space="preserve">GLORIA BELTRAN </t>
  </si>
  <si>
    <t>ANA RITA CRUZ GONZALEZ</t>
  </si>
  <si>
    <t>YOLANDA MAYORGA ALFONSO</t>
  </si>
  <si>
    <t>LUZ MARINA GUTIERREZ DE ROZO</t>
  </si>
  <si>
    <t xml:space="preserve">MARIA STELLA SANCHEZ </t>
  </si>
  <si>
    <t>MARIA DULNELLY POLANCO LOZANO</t>
  </si>
  <si>
    <t xml:space="preserve">MARIA EMILIA CASTIBLANCO </t>
  </si>
  <si>
    <t xml:space="preserve">MARIA DEL CARMEN VARGAS </t>
  </si>
  <si>
    <t>PABLO JAIME MORALES MILLAN</t>
  </si>
  <si>
    <t>JUAN MANUEL VELASQUEZ LOPEZ</t>
  </si>
  <si>
    <t>GERMAN ANTONIO ANDRADE CARDENAS</t>
  </si>
  <si>
    <t>PEDRO JAIRO ARIAS ALDANA</t>
  </si>
  <si>
    <t>GLADIS COMBA TORRES</t>
  </si>
  <si>
    <t>MARIA LUCELLY TORO ARIAS</t>
  </si>
  <si>
    <t>PRICILIA LEMUS ZAMBRANO</t>
  </si>
  <si>
    <t>ARGENIS PRADA GUERRA</t>
  </si>
  <si>
    <t>ALBA NOHORA CETINA DE CASAS</t>
  </si>
  <si>
    <t>ALCIRA DIAZ LLANOS</t>
  </si>
  <si>
    <t>MARIA MIRIAM RESTREPO BERMUNEZ</t>
  </si>
  <si>
    <t xml:space="preserve">MARIA ESTELA DUARTE </t>
  </si>
  <si>
    <t>MARIA OLMA HOYOS ARISTIZABAL</t>
  </si>
  <si>
    <t>ALFONSO MALAVER SANCHEZ</t>
  </si>
  <si>
    <t>MAURICIO FRANCISCO FINO VELANDIA</t>
  </si>
  <si>
    <t>MARIA ELENA VERU CALDERON</t>
  </si>
  <si>
    <t>MANUEL DE LOS ANGELES AYALA BECERRA</t>
  </si>
  <si>
    <t>ROSA CELIA CRUZ DE PALACIOS</t>
  </si>
  <si>
    <t>HILDA LIGIA PALACIOS CRUZ</t>
  </si>
  <si>
    <t>SANDRA MILENA VARGAS AVILA</t>
  </si>
  <si>
    <t>MARIA ROCIO ALEIDA ARBELAEZ PARRA</t>
  </si>
  <si>
    <t>OTONIEL BARON JAIMES</t>
  </si>
  <si>
    <t xml:space="preserve">CARLOS MIGUEL HERRERA </t>
  </si>
  <si>
    <t>JOSE WALTER GIRALDO GAVIRIA</t>
  </si>
  <si>
    <t>HECTOR ALFONSO BERNAL RUIZ</t>
  </si>
  <si>
    <t>MARTHA JESUS CETINA GARCIA</t>
  </si>
  <si>
    <t>PEDRO MANUEL CELY BASTIDAS</t>
  </si>
  <si>
    <t xml:space="preserve">DANIEL ALFONSO BELTRAN </t>
  </si>
  <si>
    <t>NEVIS LUZ HERNANDEZ CALDERIN</t>
  </si>
  <si>
    <t>LUCILA PALMA CLAVIJO</t>
  </si>
  <si>
    <t xml:space="preserve">LUZ DARY YEPES </t>
  </si>
  <si>
    <t>GLADYS ALCIRA VELA BEJARANO</t>
  </si>
  <si>
    <t>JAIME CAMILO ALVAREZ HIGUERA</t>
  </si>
  <si>
    <t>JOSE GUILLERMO BENAVIDES MARIN</t>
  </si>
  <si>
    <t>YOLANDA BAQUERO RIAÑO</t>
  </si>
  <si>
    <t>ARMANDO RINCON GONZALEZ</t>
  </si>
  <si>
    <t>EDGAR GUERRERO RAMIREZ</t>
  </si>
  <si>
    <t>ROSIRIS MERCEDES SANCHEZ BARCELO</t>
  </si>
  <si>
    <t xml:space="preserve">GLORIA CRISTINA ROJAS </t>
  </si>
  <si>
    <t>HELENA CARO CORTES</t>
  </si>
  <si>
    <t>ALBA LUCIA ARCILA CARDONA</t>
  </si>
  <si>
    <t>ALFONSO RODRIGUEZ TIBABUSO</t>
  </si>
  <si>
    <t xml:space="preserve">JORGE RICARDO RAMOS </t>
  </si>
  <si>
    <t>ANA VIRGINIA SUAREZ HERREÑO</t>
  </si>
  <si>
    <t>NUVIA MESA SANDOVAL</t>
  </si>
  <si>
    <t>MYRIAM ALICIA LANCEROS DE ROJAS</t>
  </si>
  <si>
    <t>MARIA CRISTINA FORERO GOMEZ</t>
  </si>
  <si>
    <t>AMIRA MUÑOZ VARGAS</t>
  </si>
  <si>
    <t xml:space="preserve">MARIA DEL PILAR BELLO </t>
  </si>
  <si>
    <t xml:space="preserve">LUIS QUINTERO </t>
  </si>
  <si>
    <t>EDUARDO JOAQUIN ROSANIA RESTREPO</t>
  </si>
  <si>
    <t>LUIS FERNANDO PINZON MORA</t>
  </si>
  <si>
    <t>JAIME SIERRA GAITAN</t>
  </si>
  <si>
    <t>JULIO CESAR HERRERA BERNAL</t>
  </si>
  <si>
    <t>MARIA NATIVIDAD LEGUIZAMON CRUZ</t>
  </si>
  <si>
    <t>ROSALBA VIEDA RAMIREZ</t>
  </si>
  <si>
    <t>MARCELA GARCIA DE RENGIFO</t>
  </si>
  <si>
    <t>MARTHA ISABEL PULIDO RODRIGUEZ</t>
  </si>
  <si>
    <t xml:space="preserve">CARLOS NARVAEZ </t>
  </si>
  <si>
    <t>ANATOLIO PEDRAZA CASTRO</t>
  </si>
  <si>
    <t>OSCAR ENRIQUE MEJIA GUZMAN</t>
  </si>
  <si>
    <t>LUIS ANGEL ALVAREZ AMAYA</t>
  </si>
  <si>
    <t>CARLOS EDUARDO AGUIRRE HERNANDEZ</t>
  </si>
  <si>
    <t>GERARDO GONZALEZ ESCOBAR</t>
  </si>
  <si>
    <t>JOSE EMIGDIO BRICEÑO LOPEZ</t>
  </si>
  <si>
    <t>JOSE AGUSTIN SARMIENTO CASALLAS</t>
  </si>
  <si>
    <t xml:space="preserve">JORGE GARZON </t>
  </si>
  <si>
    <t>FRANCISCO JOSE GARZON MURILLO</t>
  </si>
  <si>
    <t>FABIO AGUIRRE GALINDO</t>
  </si>
  <si>
    <t xml:space="preserve">SUSANA LEMUS </t>
  </si>
  <si>
    <t>NOHELIA ARROYAVE MONCADA</t>
  </si>
  <si>
    <t>MARIA EUGENIA GONGORA LEONEL</t>
  </si>
  <si>
    <t>MARIA DE LOS ANGELES SALDARRIAGA CORRALES</t>
  </si>
  <si>
    <t xml:space="preserve">MYRIAM RODRIGUEZ </t>
  </si>
  <si>
    <t>ANGELA MARIA PLATA GOMEZ</t>
  </si>
  <si>
    <t>FABIOLA ALVARADO MORALES</t>
  </si>
  <si>
    <t>FLORIBEL GUTIERREZ PEREZ</t>
  </si>
  <si>
    <t>GONZALO TRUJILLO MARIN</t>
  </si>
  <si>
    <t>ARMANDO PEREZ CABRERA</t>
  </si>
  <si>
    <t xml:space="preserve">DIANA MARGARITA ANGEL </t>
  </si>
  <si>
    <t>AGUSTIN MARCELO BALLEN</t>
  </si>
  <si>
    <t>JULIO EMILIO BEDOYA MUNERA</t>
  </si>
  <si>
    <t>HUGO ALBERTO PALMA RUIZ</t>
  </si>
  <si>
    <t>ALVARO PERDOMO GUZMAN</t>
  </si>
  <si>
    <t xml:space="preserve">LUIS EDUARDO MARTELO </t>
  </si>
  <si>
    <t>ENRIQUE LIEVANO MARTINEZ</t>
  </si>
  <si>
    <t>RODULFO CERQUERA LOPEZ</t>
  </si>
  <si>
    <t>MARIO GONZALEZ SERNA</t>
  </si>
  <si>
    <t>FERNANDO ALBERTO OSPINA GIL</t>
  </si>
  <si>
    <t xml:space="preserve">CECILIA RUIZ </t>
  </si>
  <si>
    <t>JOSEFINA ESPINOSA LONDOÑO</t>
  </si>
  <si>
    <t>INELDA CLARISA ROMERO CRUZ</t>
  </si>
  <si>
    <t xml:space="preserve">NOHORA FANNY RAMIREZ </t>
  </si>
  <si>
    <t>ESPERANZA FLOREZ MONROY</t>
  </si>
  <si>
    <t xml:space="preserve">YHONNY CRUZ </t>
  </si>
  <si>
    <t>FELIPE SANTIAGO BARCASNEGRAS GONZALEZ</t>
  </si>
  <si>
    <t xml:space="preserve">JOSE HERMINSO OSORIO </t>
  </si>
  <si>
    <t xml:space="preserve">ENRIQUE RAMIREZ </t>
  </si>
  <si>
    <t>HECTOR ESCOBAR SOGAMOSO</t>
  </si>
  <si>
    <t xml:space="preserve">DAGO ELI MARTINEZ </t>
  </si>
  <si>
    <t>NERIS DEL CARMEN PANTOJA RODRIGUEZ</t>
  </si>
  <si>
    <t>EMMA NIÑO RODRIGUEZ</t>
  </si>
  <si>
    <t xml:space="preserve">MILVIA SANCHEZ </t>
  </si>
  <si>
    <t>CARMENZA PATRICIA RUIZ RICO</t>
  </si>
  <si>
    <t>LUZ MARINA ACERO RODRIGUEZ</t>
  </si>
  <si>
    <t>JOSE EUGENIO PULIDO CHARRY</t>
  </si>
  <si>
    <t>GERMAN ROJAS GUEVARA</t>
  </si>
  <si>
    <t>LUIS ANTONIO ESPEJO CORTES</t>
  </si>
  <si>
    <t>FILADELFO CONTRERAS SANCHEZ</t>
  </si>
  <si>
    <t>MARIA ADELFA YATE MONTOYA</t>
  </si>
  <si>
    <t>LUZ YOLANDA GONZALEZ DE RIOS</t>
  </si>
  <si>
    <t xml:space="preserve">IVONNE ODILMA CORTES </t>
  </si>
  <si>
    <t>GUILLERMO LEON HINCAPIE ALVAREZ</t>
  </si>
  <si>
    <t xml:space="preserve">ALVARO GOMEZ </t>
  </si>
  <si>
    <t>ALBA YURY RAMIREZ MAZO</t>
  </si>
  <si>
    <t>LUIS ALONSO LEDESMA ZAPATA</t>
  </si>
  <si>
    <t>JORGE HERNAN VALLEJO BERMUDEZ</t>
  </si>
  <si>
    <t>NESTOR AUGUSTO ORTEGON CLAVIJO</t>
  </si>
  <si>
    <t>ALIRIO JIMENEZ RIOS</t>
  </si>
  <si>
    <t>JOEL DE JESUS PUERTAS QUINTERO</t>
  </si>
  <si>
    <t>JULIO ORTIZ GOMEZ</t>
  </si>
  <si>
    <t>ALFREDO LISIMACO BARRERO BRAVO</t>
  </si>
  <si>
    <t>NIDIA GUZMAN GONGORA</t>
  </si>
  <si>
    <t>DORA ELIZABETH MARIN PEÑA</t>
  </si>
  <si>
    <t>MARIA ESPERANZA VALENCIA VICTORIA</t>
  </si>
  <si>
    <t xml:space="preserve">RUBIELA ORTIZ </t>
  </si>
  <si>
    <t>BLANCA ESTELLA APONTE MUÑOZ</t>
  </si>
  <si>
    <t xml:space="preserve">ANA ESTER MANCHAY </t>
  </si>
  <si>
    <t xml:space="preserve">NOHELIA OYOLA </t>
  </si>
  <si>
    <t>ANGEL GABRIEL MORENO PENAGOS</t>
  </si>
  <si>
    <t xml:space="preserve">JORGE ELIECER SANTANA </t>
  </si>
  <si>
    <t>MARCO AURELIO SANCHEZ RIVERA</t>
  </si>
  <si>
    <t>FELIX ANTONIO LOTE GOMEZ</t>
  </si>
  <si>
    <t xml:space="preserve">JOSE DARIO FORERO </t>
  </si>
  <si>
    <t>JESUS ENRIQUE NARVAEZ NARVAEZ</t>
  </si>
  <si>
    <t>REINALDO TANGARIFE SANCHEZ</t>
  </si>
  <si>
    <t>MARCO FIDEL PRIETO CARDENAS</t>
  </si>
  <si>
    <t xml:space="preserve">ORLANDO BAQUERO </t>
  </si>
  <si>
    <t>HENRY MORA DUQUINO</t>
  </si>
  <si>
    <t>JOSE TOMAS MOTATO JIMENEZ</t>
  </si>
  <si>
    <t>JOSE DOMINGO RAMIREZ ARIAS</t>
  </si>
  <si>
    <t>RAMON GILBERTO REYES AMAYA</t>
  </si>
  <si>
    <t xml:space="preserve">LUZ MYRIAN RODRIQUEZ </t>
  </si>
  <si>
    <t>GLORID ORTEGA DE SANCHEZ</t>
  </si>
  <si>
    <t>NILSA SANCHEZ RIVERA</t>
  </si>
  <si>
    <t xml:space="preserve">ALBA LUZ LOZANO </t>
  </si>
  <si>
    <t>CLELIA ERICA VELASQUEZ RODRIGUEZ</t>
  </si>
  <si>
    <t>MARGOTH ARTUNDUAGA GANTIVA</t>
  </si>
  <si>
    <t>ROSALBA CALPA GALINDES</t>
  </si>
  <si>
    <t>ANA ISABEL ALGARRA DE OVIEDO</t>
  </si>
  <si>
    <t>ROSA ELVIA HIGUITA ARANGO</t>
  </si>
  <si>
    <t>BEATRIZ GONZALEZ LAGUNA</t>
  </si>
  <si>
    <t>ARNULFO PIÑEROS GORDILLO</t>
  </si>
  <si>
    <t>ARQUIMEDES SOLANO SANABRIA</t>
  </si>
  <si>
    <t xml:space="preserve">JOSE ANTONIO SAENZ </t>
  </si>
  <si>
    <t>MANUEL EDUARDO FORERO GOMEZ</t>
  </si>
  <si>
    <t xml:space="preserve">GUSTAVO VILLARRAGA </t>
  </si>
  <si>
    <t>EVANGELINA DE LAS MERCEDES RAMIREZ DE SOLANO</t>
  </si>
  <si>
    <t>JUDITH ROBLEDO AMORTEGUI</t>
  </si>
  <si>
    <t>EVELIA GUZMAN GUZMAN</t>
  </si>
  <si>
    <t>ABEL DARIO CASTRO CASTELLANOS</t>
  </si>
  <si>
    <t>VICTOR CENON RODRIGUEZ MARTINEZ</t>
  </si>
  <si>
    <t>AGUSTIN ROSAS DUARTE</t>
  </si>
  <si>
    <t xml:space="preserve">CARLOS JULIO GARRIDO </t>
  </si>
  <si>
    <t>AMBROSIO QUIROGA BARON</t>
  </si>
  <si>
    <t>JULIO CESAR MONCADA MORALES</t>
  </si>
  <si>
    <t>NUBIA GOMEZ DE ROZO</t>
  </si>
  <si>
    <t>MARIA INIRIDA PERILLA PARRA</t>
  </si>
  <si>
    <t xml:space="preserve">ADELA RODRIGUEZ </t>
  </si>
  <si>
    <t>ELSY ARIAS VARGAS</t>
  </si>
  <si>
    <t>DORIS RINCON ROJAS</t>
  </si>
  <si>
    <t>CARLOS JULIO MERCHAN RIOS</t>
  </si>
  <si>
    <t xml:space="preserve">FLOR MARIA MOTTA </t>
  </si>
  <si>
    <t>ADALBERTO SANCHEZ GARCIA</t>
  </si>
  <si>
    <t>GUSTAVO MEJIA CONTRERAS</t>
  </si>
  <si>
    <t>WILLIAM FERMANDO SANCHEZ GARCIA</t>
  </si>
  <si>
    <t>FLORENCIA MONTAÑO HERNANDEZ</t>
  </si>
  <si>
    <t>GLORIA MARINA MOLANO PATARROYO</t>
  </si>
  <si>
    <t>MARIA LIGIA CAMPO PEÑA</t>
  </si>
  <si>
    <t xml:space="preserve">JOSE AGUSTIN GONZALEZ </t>
  </si>
  <si>
    <t>ARTURO ALBERTO GAMBA AYALA</t>
  </si>
  <si>
    <t>ARCESIO SUAREZ CAICEDO</t>
  </si>
  <si>
    <t>ANA ILSE BAYONA FRANCO</t>
  </si>
  <si>
    <t>EMIRO OLIVEROS ESCOBAR</t>
  </si>
  <si>
    <t xml:space="preserve">NELSON DE JESUS LOPEZ </t>
  </si>
  <si>
    <t xml:space="preserve">MARIO ENRIQUE CHAVES </t>
  </si>
  <si>
    <t>YOLANDA EUNICE GUTIERREZ LOPEZ</t>
  </si>
  <si>
    <t>TERESA CASTRO CASTAÑEDA</t>
  </si>
  <si>
    <t>EMPERATRIZ AHUMADA ARIAS</t>
  </si>
  <si>
    <t>CRISTINA FAJARDO CELIS</t>
  </si>
  <si>
    <t>ERASMO PADILLA BOCANEGRA</t>
  </si>
  <si>
    <t>JORGE EDUARDO FANDIÑO LATORRE</t>
  </si>
  <si>
    <t>JOSE JOAQUIN JIMENEZ JIMENEZ</t>
  </si>
  <si>
    <t>ANA MODESTA PARRA DE COBOS</t>
  </si>
  <si>
    <t>MARIA DEL CARMEN SANCHEZ CUBILLOS</t>
  </si>
  <si>
    <t>JOSE RICARDO PEÑUELA SARMIENTO</t>
  </si>
  <si>
    <t>EDWIN TRIANA PEDRAZA</t>
  </si>
  <si>
    <t>SANDRA PATRICIA ANGULO LEON</t>
  </si>
  <si>
    <t>NERYS ISABEL GALINDO MEJIA</t>
  </si>
  <si>
    <t>FABIO AMAYA BELTRAN</t>
  </si>
  <si>
    <t>PASTORA CHARRY DE REINOSO</t>
  </si>
  <si>
    <t>JORGE EMILIO LAVERDE GUACANEME</t>
  </si>
  <si>
    <t xml:space="preserve">CALIXTO AMAYA </t>
  </si>
  <si>
    <t>AURA IRIS ROJAS BARRETO</t>
  </si>
  <si>
    <t>ORLANDO URREGO SALAMANCA</t>
  </si>
  <si>
    <t>MIGUEL ANTONIO SALCEDO BARRERA</t>
  </si>
  <si>
    <t>CARLOS JULIO LEON PLAZAS</t>
  </si>
  <si>
    <t>ANTONIO JOSE DIAZ BAUTISTA</t>
  </si>
  <si>
    <t>JUAN BAUTISTA CORRALES FARFAN</t>
  </si>
  <si>
    <t>DALIA DEL SOCORRO RIVERA GOMEZ</t>
  </si>
  <si>
    <t xml:space="preserve">ROSAURA GARCIA </t>
  </si>
  <si>
    <t>MARIA LISETTE MORENO FERNANDEZ</t>
  </si>
  <si>
    <t>INOLIA  MONTAÑO HERNANDEZ</t>
  </si>
  <si>
    <t>MERY FLORINDA ORJUELA OVIEDO</t>
  </si>
  <si>
    <t>MARY MORENO MORENO</t>
  </si>
  <si>
    <t>HURY STELLA DELGADO DE MORENO</t>
  </si>
  <si>
    <t>JAIRO OROZCO ROJAS</t>
  </si>
  <si>
    <t>MARIA NELLY DUQUE MEJIA</t>
  </si>
  <si>
    <t>ASTRID AMPARO BACH SAENZ</t>
  </si>
  <si>
    <t>NURIA CONSUELO SUAREZ BUITRAGO</t>
  </si>
  <si>
    <t>LUIS EDUARDO AREVALO RODRIGUEZ</t>
  </si>
  <si>
    <t>LUIS ARMANDO BAEZ BELTRAN</t>
  </si>
  <si>
    <t>MARIA GILMA SUAZA DE ALVAREZ</t>
  </si>
  <si>
    <t>MARGARITA MARIA MONTES PAEZ</t>
  </si>
  <si>
    <t>MARIA IGNASIA FLOREZ CABALLERO</t>
  </si>
  <si>
    <t>MARIA MYRIAN VARGAS RUEDA</t>
  </si>
  <si>
    <t>DOLORES VARGAS DE DIAZ</t>
  </si>
  <si>
    <t>MYRIAM CAJAMARCA DIAZ</t>
  </si>
  <si>
    <t>NUBIA STELLA HERRERA MORENO</t>
  </si>
  <si>
    <t>IHIDALIA BENITEZ RESTREPO</t>
  </si>
  <si>
    <t>RUBY STELLA URUEÑA CELIS</t>
  </si>
  <si>
    <t>ADELA CAVIEDES SANDOVAL</t>
  </si>
  <si>
    <t xml:space="preserve">HERNAN FLORES </t>
  </si>
  <si>
    <t>GERARDINA QUILINDO MAPALLO</t>
  </si>
  <si>
    <t xml:space="preserve">MARIELA LOPEZ </t>
  </si>
  <si>
    <t xml:space="preserve">MARIA CESARFINA GONZALEZ </t>
  </si>
  <si>
    <t>DIEGO OSPINA OSPINA</t>
  </si>
  <si>
    <t>LUDOVINA DEL CARMEN BELTRAN DUARTE</t>
  </si>
  <si>
    <t>AMPARO SANTAMARIA ZABALA</t>
  </si>
  <si>
    <t>FLOR ELBA GARCIA ARAQUE</t>
  </si>
  <si>
    <t>ALEJANDRO HINCAPIE TORO</t>
  </si>
  <si>
    <t>LUIS ALBERTO BERNAL CORTEZ</t>
  </si>
  <si>
    <t>GERARDO RODRIGUEZ CAIPA</t>
  </si>
  <si>
    <t xml:space="preserve">JULIO ROBERTO BARAHONA </t>
  </si>
  <si>
    <t>ALBERTO RODRIGUEZ BERGAÑO</t>
  </si>
  <si>
    <t>MARIA OLIVIA SILVA ALVARES</t>
  </si>
  <si>
    <t>MARIA ADELAIDA GONZALEZ BUITRAGO</t>
  </si>
  <si>
    <t>QUERUBIN RODRIGUEZ AGUASACO</t>
  </si>
  <si>
    <t>HERMENCIA SANCHEZ ENCISO</t>
  </si>
  <si>
    <t>JAIRO ARENAS REYES</t>
  </si>
  <si>
    <t>MARIA ARAMINTA BAQUERO DE LOPEZ</t>
  </si>
  <si>
    <t>MARIA HELENA MARROQUIN CAMARGO</t>
  </si>
  <si>
    <t>JAIME MESA CERCADO</t>
  </si>
  <si>
    <t>MARIA ELENA OSPINA DE SALINAS</t>
  </si>
  <si>
    <t>VICTOR MANUEL PEÑUELA RODRIGUEZ</t>
  </si>
  <si>
    <t>NATIVIDAD MARTINEZ DE NIÑO</t>
  </si>
  <si>
    <t>AMERICA MORENO DE MORENO</t>
  </si>
  <si>
    <t>MARTHA ISABEL HERNANDEZ MARTINEZ</t>
  </si>
  <si>
    <t>JOSE EMIRO PINZON FRANCO</t>
  </si>
  <si>
    <t xml:space="preserve">RAFAEL CUMBE </t>
  </si>
  <si>
    <t>ANA SOFIA BARRETO ALFONSO</t>
  </si>
  <si>
    <t>LUCY LEONOR MOLANO DE MELO</t>
  </si>
  <si>
    <t>ANA STELLA CRABRERA DE RODRIGUEZ</t>
  </si>
  <si>
    <t xml:space="preserve">ALFONSO RODRIGUEZ </t>
  </si>
  <si>
    <t xml:space="preserve">EDGAR VARGAS </t>
  </si>
  <si>
    <t>PEDRO LEON SANTOS RODRIGUEZ</t>
  </si>
  <si>
    <t xml:space="preserve">MARIA GUADALUPE ESPEJO </t>
  </si>
  <si>
    <t>LUZ MERY MORENO CELEITA</t>
  </si>
  <si>
    <t xml:space="preserve">LUZ YANETH SANTANA </t>
  </si>
  <si>
    <t>BLANCA DORA PRIETO CARDENAS</t>
  </si>
  <si>
    <t>JORGE ELIECER CABALLERO CABALLERO</t>
  </si>
  <si>
    <t>RAFAEL ANTONIO JARAMILLO ARENAS</t>
  </si>
  <si>
    <t>GILBERTO VELA JIMENEZ</t>
  </si>
  <si>
    <t>MARIA AMPARO CASTELBLANCO MESA</t>
  </si>
  <si>
    <t xml:space="preserve">CECILIA LOPEZ </t>
  </si>
  <si>
    <t>GILDARDO DE JESUS HERNANDEZ NARANJO</t>
  </si>
  <si>
    <t>FLORENTINO PIÑEROS DUARTE</t>
  </si>
  <si>
    <t>MARLENY IZAZIGA MIRAÑA</t>
  </si>
  <si>
    <t xml:space="preserve">MARIELA ALVARADO </t>
  </si>
  <si>
    <t>HUGO ALBERTO RUBIO GOMEZ</t>
  </si>
  <si>
    <t>GELBERTH ALIRIO LOMBANA BLANCO</t>
  </si>
  <si>
    <t>STELLA ZAPATA DE TORROLEDO</t>
  </si>
  <si>
    <t>TERESA DE JESUS MENDOZA DE GARAVITO</t>
  </si>
  <si>
    <t>LUZ MERY MUÑOZ OLAYA</t>
  </si>
  <si>
    <t>IMELDA INES BURGOS DE OVALLE</t>
  </si>
  <si>
    <t>MELIDA RAMIREZ CAMPOS</t>
  </si>
  <si>
    <t xml:space="preserve">FRANCISCO JAVIER ACOSTA </t>
  </si>
  <si>
    <t>PEDRO MALPICA GARCIA</t>
  </si>
  <si>
    <t>GUIMEL ISAAC HERRERA VALENCIA</t>
  </si>
  <si>
    <t>MARIA ELIZABETH PINTO USECHE</t>
  </si>
  <si>
    <t>ANA GERTRUDIS ROZO ROZO</t>
  </si>
  <si>
    <t xml:space="preserve">MARIA GORRETI QUINTERO </t>
  </si>
  <si>
    <t>IRMA CELINA MONTOYA PEDROZA</t>
  </si>
  <si>
    <t>RAMIRO MENDOZA ROZO</t>
  </si>
  <si>
    <t>FRANCISCO JOSE RODRIGUEZ ACOSTA</t>
  </si>
  <si>
    <t>GRACIELA GUTIERREZ DE DIAZ</t>
  </si>
  <si>
    <t>NELLY FABIOLA ORTIZ DE MURILLO</t>
  </si>
  <si>
    <t>FERNANDA DEL CONSUELO SALDAÑA MENDEZ</t>
  </si>
  <si>
    <t>JOSE ERIBERTO OSPINA PEREZ</t>
  </si>
  <si>
    <t>LEONEL GALEANO RODRIGUEZ</t>
  </si>
  <si>
    <t>ORLANDO ALFONSO MARTINEZ CARDENAS</t>
  </si>
  <si>
    <t>CONCEPCION SOLER MARTINEZ</t>
  </si>
  <si>
    <t>MYRIAM LUCIA FAJARDO JIMENES</t>
  </si>
  <si>
    <t>ANA DOLORES GELVEZ REAL</t>
  </si>
  <si>
    <t>LILIANA DE JESUS JULIO FERNANDEZ</t>
  </si>
  <si>
    <t>ROOSEVELT HERNANDEZ ROJAS</t>
  </si>
  <si>
    <t>JORGE LUIS QUINTERO SEPULVEDA</t>
  </si>
  <si>
    <t xml:space="preserve">GUSTAVO VELASQUEZ </t>
  </si>
  <si>
    <t>MIGUEL ORTIZ ARIAS</t>
  </si>
  <si>
    <t>MARGARITA RATIVA DE GALINDO</t>
  </si>
  <si>
    <t>MARIA ESTHER MARTINEZ ZABALA</t>
  </si>
  <si>
    <t>MARIA DE LOS ANGELES GOMEZ CERVERA</t>
  </si>
  <si>
    <t>NOHORA SANTACRUZ ZAMBRANO</t>
  </si>
  <si>
    <t>MARIA ROCIO TRUJILLO BARRIOS</t>
  </si>
  <si>
    <t>CARLOS ARTURO ALBA RODRIGUEZ</t>
  </si>
  <si>
    <t>LUIS ALFONSO PACHON CASTIBLANCO</t>
  </si>
  <si>
    <t>ELADIO ORTIZ CANO</t>
  </si>
  <si>
    <t>CARMEN ROSA OVIEDO CASTILLO</t>
  </si>
  <si>
    <t>LUIS ERNESTO CACERES RAMIREZ</t>
  </si>
  <si>
    <t>JOSE CIFUENTES ALVIS</t>
  </si>
  <si>
    <t>FIDELIA PEÑA CACUA</t>
  </si>
  <si>
    <t>ABIGAIL CRUZ DE REDRIGUEZ</t>
  </si>
  <si>
    <t xml:space="preserve">BLANCA AURORA REINA </t>
  </si>
  <si>
    <t>TERESA DE JESUS GIRALDO DE ALZATE</t>
  </si>
  <si>
    <t>RUTH STELLA OCHOA DURAN</t>
  </si>
  <si>
    <t>MARIA ADELA OSORIO DE FRANCO</t>
  </si>
  <si>
    <t>MARIA AMPARO MAPE SANTA</t>
  </si>
  <si>
    <t xml:space="preserve">LUZ DARY BERNAL </t>
  </si>
  <si>
    <t xml:space="preserve">GLORIA INES PEÑA </t>
  </si>
  <si>
    <t>MERCEDES RINCON BERNAL</t>
  </si>
  <si>
    <t>DILIA SARMIENTO GIL</t>
  </si>
  <si>
    <t>BERENICE RETAVISCA DE VALBUENA</t>
  </si>
  <si>
    <t>SARA RAMIREZ NEVA</t>
  </si>
  <si>
    <t>JOVA ESPERANZA CIFUENTES RUIZ</t>
  </si>
  <si>
    <t>MARIA LUCIA JARAMILLO HOYOS</t>
  </si>
  <si>
    <t>LUCY EUGENIA MARTINEZ DIAZ</t>
  </si>
  <si>
    <t>DORIS SANCHEZ ROMERO</t>
  </si>
  <si>
    <t>JULIO ROCHA PEÑA</t>
  </si>
  <si>
    <t>JOSE GUSTAVO ARCILA HERNANDEZ</t>
  </si>
  <si>
    <t xml:space="preserve">JESUS ANTONIO CASTAÑEDA </t>
  </si>
  <si>
    <t xml:space="preserve">JOSE NORBERTO SANCHEZ </t>
  </si>
  <si>
    <t>ENRIQUE LEGUIZAMON GOMEZ</t>
  </si>
  <si>
    <t>JORGE ENRIQUE RODRIGUEZ BARRAGAN</t>
  </si>
  <si>
    <t>GERMAN ARIZA ESPITIA</t>
  </si>
  <si>
    <t>CRISTOBAL RICARDO LEON CASTILLO</t>
  </si>
  <si>
    <t xml:space="preserve">ALFREDO PLAZAS </t>
  </si>
  <si>
    <t>ALBERTO ACUÑA RODRIGUEZ</t>
  </si>
  <si>
    <t>OSWALDO ROCHA ARELLANA</t>
  </si>
  <si>
    <t>JORGE ENRIQUE AGUILERA BELTRAN</t>
  </si>
  <si>
    <t>VICTOR MANUEL BARRIGA FARFAN</t>
  </si>
  <si>
    <t>JOSE OSCAR CASTAÑO ARIAS</t>
  </si>
  <si>
    <t>ENRIQUE NOVOA GANTIVA</t>
  </si>
  <si>
    <t>MARIA FLORINDA PARADA GONZALEZ</t>
  </si>
  <si>
    <t>SATURNINA MAECHA MONCALEANO</t>
  </si>
  <si>
    <t>MARIA AURA ROSA MUÑOZ VARGAS</t>
  </si>
  <si>
    <t>MARIA NELLY HERNANDEZ TORRES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</si>
  <si>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</si>
  <si>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</si>
  <si>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</si>
  <si>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</si>
  <si>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</si>
  <si>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</si>
  <si>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>ANA ROSA RODRIGUEZ MORA</t>
  </si>
  <si>
    <t>BLANCA FLOR CORTES DE ALVAREZ</t>
  </si>
  <si>
    <t>MARIA JAIRE HERRERA SILVA</t>
  </si>
  <si>
    <t>DORIS RUIZ GALVIZ</t>
  </si>
  <si>
    <t>MERY VARGAS GOMEZ</t>
  </si>
  <si>
    <t>GLORIA AMPARO CAMPOS DE LOPEZ</t>
  </si>
  <si>
    <t>LUZ MARINA PINILLA CASAS</t>
  </si>
  <si>
    <t>FROILAN BAQUERO BAQUERO</t>
  </si>
  <si>
    <t>PAULINO ROMERO AGUDELO</t>
  </si>
  <si>
    <t xml:space="preserve">CARLOS ROLDAN </t>
  </si>
  <si>
    <t>DAVID ZEMANANTE ANTE</t>
  </si>
  <si>
    <t>JOSE ANTONIO ARIAS RODRIGUEZ</t>
  </si>
  <si>
    <t xml:space="preserve">JORGE ELIECER GARCIA </t>
  </si>
  <si>
    <t xml:space="preserve">LUIS ENRIQUE TAGUADO </t>
  </si>
  <si>
    <t>HUMBERTO VELASQUEZ VALENCIA</t>
  </si>
  <si>
    <t>JAIRO MARIN AGUIRRE</t>
  </si>
  <si>
    <t>EDGAR AUGUSTO CORREAL BERNAL</t>
  </si>
  <si>
    <t>RUBEN DARIO CARDONA ESCOBAR</t>
  </si>
  <si>
    <t>LUIS CARLOS VALENCIA MARQUEZ</t>
  </si>
  <si>
    <t>PEDRO JESUS IBAÑEZ CHAVES</t>
  </si>
  <si>
    <t>LUIS ERNESTO GARCIA TORRES</t>
  </si>
  <si>
    <t>LUIS ALFONSO PAEZ ESPINOSA</t>
  </si>
  <si>
    <t>LUIS ALFREDO RODRIGUEZ PARRA</t>
  </si>
  <si>
    <t>FLOR MARIA TORRES AGUILERA</t>
  </si>
  <si>
    <t>ERNESTINA VANEGAS DE CONTRERAS</t>
  </si>
  <si>
    <t>ANGELA ARCELIA VALENCIA POLO</t>
  </si>
  <si>
    <t>ROSALIA PAZ URREGO</t>
  </si>
  <si>
    <t>MARINA ZOTA MARIN</t>
  </si>
  <si>
    <t>ELSA MARINA PEREZ MENDIVELSO</t>
  </si>
  <si>
    <t xml:space="preserve">CECILIA DUARTE </t>
  </si>
  <si>
    <t>MARIA ASCENETH GRISALES LOPEZ</t>
  </si>
  <si>
    <t xml:space="preserve">BLANCA LILIA FELICIANO </t>
  </si>
  <si>
    <t>MARTHA CECILIA CELY JIMENEZ</t>
  </si>
  <si>
    <t>BLANCA MYRIAM SACHICA GAONA</t>
  </si>
  <si>
    <t xml:space="preserve">EMILCEN GAMBOA </t>
  </si>
  <si>
    <t>MARIA DEL CARMEN VILLAMIL LOPEZ</t>
  </si>
  <si>
    <t>LUZ STELLA HERRAN LERMA</t>
  </si>
  <si>
    <t>FLOR MARIA SALINAS RAMIREZ</t>
  </si>
  <si>
    <t>NOHEMI JAIMES GARCIA</t>
  </si>
  <si>
    <t xml:space="preserve">MARIA ANTONIA SANCHEZ </t>
  </si>
  <si>
    <t xml:space="preserve">GUILLERMO AQUILINO GARCIA </t>
  </si>
  <si>
    <t>MARLENY TRUJILLO RINCON</t>
  </si>
  <si>
    <t>MIRYAM DE JESUS MORENO GARCIA</t>
  </si>
  <si>
    <t>MARIA GLAYS LOPEZ GUERRERO</t>
  </si>
  <si>
    <t>AURORA ELISA DURAN MEJIA</t>
  </si>
  <si>
    <t xml:space="preserve">MARIA NUBIA BENITEZ </t>
  </si>
  <si>
    <t>TERESA DE JESUS ARDILA DE MARTINEZ</t>
  </si>
  <si>
    <t>GLORIA STELLA PEÑA GONZALEZ</t>
  </si>
  <si>
    <t>LUCENA ROJAS TIBAVIZCO</t>
  </si>
  <si>
    <t>AURA MARIA HERRERA SILVA</t>
  </si>
  <si>
    <t>MERCEDES CRISTINA CORAL DE ZAMBRANO</t>
  </si>
  <si>
    <t>ANA AYDEE MENESES MOLANO</t>
  </si>
  <si>
    <t xml:space="preserve">MARIA DE LOS ANGELES CASTAÑO </t>
  </si>
  <si>
    <t>CARMENZA ROJAS DE PAVA</t>
  </si>
  <si>
    <t>ISOLINA ESTUPIÑAN ALBARRACIN</t>
  </si>
  <si>
    <t>MARIA AURORA ROMEO DE MORALES</t>
  </si>
  <si>
    <t>AIDA VILMA MANTILLA DE MONTENEGRO</t>
  </si>
  <si>
    <t>GLADYS GUZMAN GUZMAN</t>
  </si>
  <si>
    <t>NESTOR RAUL MANCIPE CASTILLO</t>
  </si>
  <si>
    <t>ORLANDO CORDOBA FERIA</t>
  </si>
  <si>
    <t>NESTOR BERNAL DUARTE</t>
  </si>
  <si>
    <t>JAIME EDILBERTO GAONA CUBILLOS</t>
  </si>
  <si>
    <t>BLANCA NIEVES AMAYA DE ACOSTA</t>
  </si>
  <si>
    <t>MARIA IRMA BELTRAN FELIX</t>
  </si>
  <si>
    <t>OFELIA ROSALBA RODRIGUEZ CORTEZ</t>
  </si>
  <si>
    <t>EMMA NIDIA SUAREZ BUITRAGO</t>
  </si>
  <si>
    <t>MARIA LUCIA MOLINA DE CALLEJAS</t>
  </si>
  <si>
    <t>MARIA YOLANDA MONROY MONROY</t>
  </si>
  <si>
    <t>RUBIRA RODRIGUEZ DE RODRIGUEZ</t>
  </si>
  <si>
    <t>MARIA INES SIABATO DE LOPEZ</t>
  </si>
  <si>
    <t>ROSALBA CASTRO ORDOÑEZ</t>
  </si>
  <si>
    <t>MARIA CONSEJO LANCHEROS PARROQUIANO</t>
  </si>
  <si>
    <t>MIRYAM OSPINA DIAZ</t>
  </si>
  <si>
    <t>MARINA GONZALEZ LINARES</t>
  </si>
  <si>
    <t>ANA DE JESUS QUIRAMA DE TAMAYO</t>
  </si>
  <si>
    <t>JOSE REINEL VACA SALINAS</t>
  </si>
  <si>
    <t>GUILLERMO VALENCIA BERNAL</t>
  </si>
  <si>
    <t>RICAURTE CAICEDO SAAVEDRA</t>
  </si>
  <si>
    <t xml:space="preserve">JOSE PABLO EMILIO SUSA </t>
  </si>
  <si>
    <t xml:space="preserve">LUIS SEGUNDO ZAMBRANO </t>
  </si>
  <si>
    <t xml:space="preserve">JOSE ENRIQUE CUERO </t>
  </si>
  <si>
    <t>JUAN BELTRAN MAYORAL</t>
  </si>
  <si>
    <t>MARIO DE JESUS RODRIGUEZ VIDAL</t>
  </si>
  <si>
    <t>JAIRO ALFONSO LOPEZ CORTES</t>
  </si>
  <si>
    <t>JORGE OSORIO ARENAS</t>
  </si>
  <si>
    <t>HECTOR ELIECER GARCIA TRUJILLO</t>
  </si>
  <si>
    <t>MARCO ANTONIO BARRAGAN RODRIGUEZ</t>
  </si>
  <si>
    <t>JOSE DEL CARMEN ARANDIA HUERTAS</t>
  </si>
  <si>
    <t>CARLOS CONRADO CALLEJAS VASQUEZ</t>
  </si>
  <si>
    <t>SELVIIO DE JESUS GAMBA RODRIGUEZ</t>
  </si>
  <si>
    <t>ALVARO SANCHEZ LOAIZA</t>
  </si>
  <si>
    <t>JOSE JAIME RODRIGUEZ RODRIGUEZ</t>
  </si>
  <si>
    <t xml:space="preserve">GILMA MARIA PUENTES </t>
  </si>
  <si>
    <t>MIRYAM RUTH USECHE PARADA</t>
  </si>
  <si>
    <t>SOL LUCIA MURCIA GARCIA</t>
  </si>
  <si>
    <t xml:space="preserve">MARIA EUGENIA BAUTISTA </t>
  </si>
  <si>
    <t>BEATRIZ VIDAL DE LOZANO</t>
  </si>
  <si>
    <t>LUZ AMPARAO CORTES RENGIFO</t>
  </si>
  <si>
    <t>LUZ MERY MORALES LARGO</t>
  </si>
  <si>
    <t>HERMINIA SUAREZ MOJICA</t>
  </si>
  <si>
    <t>MARTHA ALICIA CONTRERAS VARELA</t>
  </si>
  <si>
    <t xml:space="preserve">MARIA AIDE BERNAL </t>
  </si>
  <si>
    <t>MARIA DEL PILAR SANCHEZ SANCHEZ</t>
  </si>
  <si>
    <t>ANAIS DEL ROSARIO MANTILLA  PALENCIA</t>
  </si>
  <si>
    <t>ANGEL ALBERTO DUCUARA LOAIZA</t>
  </si>
  <si>
    <t>SANTOS VARGAS GONZALEZ</t>
  </si>
  <si>
    <t>ABUNDIO ARDILA OSSA</t>
  </si>
  <si>
    <t>MARIO HINCAPIE RAMIREZ</t>
  </si>
  <si>
    <t>PEDRO JULIO DIAZ VARGAS</t>
  </si>
  <si>
    <t>ROCIO PARRA DE JIMENEZ</t>
  </si>
  <si>
    <t>MARIA ESPERANZA ARANGO DE BALLESTEROS</t>
  </si>
  <si>
    <t>VIRGELINA GOMEZ ZAPATA</t>
  </si>
  <si>
    <t>ANGELA MORA IBATA</t>
  </si>
  <si>
    <t>DORIS LEAL ANGEL</t>
  </si>
  <si>
    <t>ROSALBA CAMELO SOTO</t>
  </si>
  <si>
    <t>BLANCA HERCILIA SALAZAR DE ALZATE</t>
  </si>
  <si>
    <t>BLANCA AURORA SUAREZ VEGA</t>
  </si>
  <si>
    <t>LUZ MARINA ESCOBAR REINOSO</t>
  </si>
  <si>
    <t>MIRIAM GRACIELA BERNAL JIMENEZ</t>
  </si>
  <si>
    <t>FLOR MARIA MEDINA ARIAS</t>
  </si>
  <si>
    <t>DORA LUCY GOMEZ BALCERO</t>
  </si>
  <si>
    <t>NUBIA INES BECERRA DUARTE</t>
  </si>
  <si>
    <t>MYRIAM HERRERA SILVA</t>
  </si>
  <si>
    <t>MYRIAM RUIZ RINCON</t>
  </si>
  <si>
    <t xml:space="preserve">TULIA BOLIVAR </t>
  </si>
  <si>
    <t>OTILIA JOSEFINA JARA DE VILLALOBOS</t>
  </si>
  <si>
    <t>JORGE GALINDO FERNANDEZ</t>
  </si>
  <si>
    <t>ANIBAL CASTRO RODRIGUEZ</t>
  </si>
  <si>
    <t>CARLOS ARTURO SANCHEZ LOZANO</t>
  </si>
  <si>
    <t>GERMAN AGAPITO HERNANDEZ BELTRAN</t>
  </si>
  <si>
    <t>GERMAN ENRIQUE ACEVEDO MALDONADO</t>
  </si>
  <si>
    <t xml:space="preserve">JULIO GARCIA </t>
  </si>
  <si>
    <t>LUIS ALBERTO GUTIERREZ GUAQUETA</t>
  </si>
  <si>
    <t>NEMECIO RODRIGUEZ RODRIGUEZ</t>
  </si>
  <si>
    <t>HENAO SALOMON FUENMAYOR CERON</t>
  </si>
  <si>
    <t>AUGUSTO VALLEJO PULISTAR</t>
  </si>
  <si>
    <t>NOHEMY PINZON DE ZARATE</t>
  </si>
  <si>
    <t>BLANCA LUCIA ARIAS RUIZ</t>
  </si>
  <si>
    <t>ANAMARIA DIAZ DE VARGAS</t>
  </si>
  <si>
    <t>MIRIAN OSORIO DE GUZMAN</t>
  </si>
  <si>
    <t>RITA PINZON DE HERNANDEZ</t>
  </si>
  <si>
    <t>OLGA VIZCAYA TORO</t>
  </si>
  <si>
    <t>ANA TERESA BOHORQUEZ HEREDIA</t>
  </si>
  <si>
    <t>LUZ MARINA OROZCO HERNANDEZ</t>
  </si>
  <si>
    <t>GUSTAVO ADOLFO CALVO BARRETO</t>
  </si>
  <si>
    <t xml:space="preserve">VERONICA LOZANO </t>
  </si>
  <si>
    <t xml:space="preserve">MARIA ROMELIA RENDON </t>
  </si>
  <si>
    <t>LUZ EUGENIA CUBILLOS DIAZ</t>
  </si>
  <si>
    <t>MARIA JUDITH CAMPOS GUARNIZO</t>
  </si>
  <si>
    <t>VICTOR HUGO SANCHEZ TOLOSA</t>
  </si>
  <si>
    <t>MARGARITA BOHORQUEZ DE LOZANO</t>
  </si>
  <si>
    <t>ALEJANDRO LUNA CASTAÑO</t>
  </si>
  <si>
    <t xml:space="preserve">PEDRO CARLOS ROMERO </t>
  </si>
  <si>
    <t xml:space="preserve">JOSE MANUEL FORERO </t>
  </si>
  <si>
    <t>RAMIRO SUAREZ FORERO</t>
  </si>
  <si>
    <t>CARLOS HERRERA FORERO</t>
  </si>
  <si>
    <t>GUSTAVO LOPEZ NIETO</t>
  </si>
  <si>
    <t>JUAN DE JESUS PAEZ RODRIGUEZ</t>
  </si>
  <si>
    <t>JAIME SANCHEZ MAYORGA</t>
  </si>
  <si>
    <t>OSWALDO DE JESUS LOPEZ VILLADA</t>
  </si>
  <si>
    <t xml:space="preserve">MARDOQUEO HERNANDEZ </t>
  </si>
  <si>
    <t>JULIO CESAR ROMERO DE LA HOZ</t>
  </si>
  <si>
    <t>JOSE GERARDO ARIAS GOMEZ</t>
  </si>
  <si>
    <t>GERMAN ESPITIA ORDOÑEZ</t>
  </si>
  <si>
    <t>ANA LIGIA SILVA RUIZ</t>
  </si>
  <si>
    <t xml:space="preserve">MAXIMINA DIAZ </t>
  </si>
  <si>
    <t>CARMEN YOLANDA LONDOÑO LEON</t>
  </si>
  <si>
    <t>NEPOMUCENO ARIAS CARO</t>
  </si>
  <si>
    <t>SERVANDO DE JESUS MUÑOZ POVEDA</t>
  </si>
  <si>
    <t>ARTURO JIMENEZ LOPEZ</t>
  </si>
  <si>
    <t>GABINO GOMEZ BENJUMEA</t>
  </si>
  <si>
    <t>LUIS ARNULFO RODRIGUEZ MARTINEZ</t>
  </si>
  <si>
    <t>MARIA ELENA SUAREZ DE GUZMAN</t>
  </si>
  <si>
    <t>LUZ MARINA GAVIRIA JARAMILLO</t>
  </si>
  <si>
    <t>MARIA BIRAMIDES RESTREPO DE GUTIERREZ</t>
  </si>
  <si>
    <t>SUSANA UMAÑA RODRIGUEZ</t>
  </si>
  <si>
    <t>ANA SILVIA RODRIGUEZ DE VARGAS</t>
  </si>
  <si>
    <t>LEIBER ARANGO DE PEDROZA</t>
  </si>
  <si>
    <t xml:space="preserve">MARIA ESTHER RAMIREZ </t>
  </si>
  <si>
    <t xml:space="preserve">ALCIRA GARZON </t>
  </si>
  <si>
    <t>DORIS FANNY FIGUEREDO AVILA</t>
  </si>
  <si>
    <t xml:space="preserve">BEATRIZ ORTIZ DE DIAZ </t>
  </si>
  <si>
    <t>DORA NELLY SANCHEZ DE BEJARANO</t>
  </si>
  <si>
    <t>ALICIA MESA RODRIGUEZ</t>
  </si>
  <si>
    <t>FANNY LOPEZ GOMEZ</t>
  </si>
  <si>
    <t>LUCERO ADIELA LOPEZ GOMEZ</t>
  </si>
  <si>
    <t>MARTHA CARDENAS GONZALEZ</t>
  </si>
  <si>
    <t>MARTHA PATRICIA PULIDO FAJARDO</t>
  </si>
  <si>
    <t>LUCERO MUÑOZ RINCON</t>
  </si>
  <si>
    <t>CARMEN ROSA ASCENCIO GONZALEZ</t>
  </si>
  <si>
    <t>NUBIA INES MANASE VARGAS</t>
  </si>
  <si>
    <t xml:space="preserve">ANA ARGENIS RUBIO </t>
  </si>
  <si>
    <t>GLORIA CASTRO BABATIVA</t>
  </si>
  <si>
    <t xml:space="preserve">OLGA TERESA HERNANDEZ </t>
  </si>
  <si>
    <t>YOLANDA CHAVES RINCON</t>
  </si>
  <si>
    <t xml:space="preserve">LUZ BEATRIZ DIAZ </t>
  </si>
  <si>
    <t>YOLANDA HURTADO FIGUEROA</t>
  </si>
  <si>
    <t xml:space="preserve">MARIA LILIA GARCIA </t>
  </si>
  <si>
    <t>WILLIAM JAIME RAMIREZ ESTEPA</t>
  </si>
  <si>
    <t>MILCIADES ARANGO GONZALEZ</t>
  </si>
  <si>
    <t>CARLOS ALBERTO PAVA SANCHEZ</t>
  </si>
  <si>
    <t xml:space="preserve">ELBER QUITIAN </t>
  </si>
  <si>
    <t>JOSE PAUL MUÑOZ ALVAREZ</t>
  </si>
  <si>
    <t>MARIA NELLY GOMEZ PERDOMO</t>
  </si>
  <si>
    <t>CLARA INES CRUZ ISAZA</t>
  </si>
  <si>
    <t>AMPARO BUSTOS TELLES</t>
  </si>
  <si>
    <t>ESPERANZA LOPEZ LOZADA</t>
  </si>
  <si>
    <t>ANA JOAQUINA TIBADUIZA PERICO</t>
  </si>
  <si>
    <t>DORA LIGIA MARTINEZ OSORIO</t>
  </si>
  <si>
    <t>ROSMIRA GALVEZ DE LOPEZ</t>
  </si>
  <si>
    <t>OLGA MARIA BARRERA ALVAREZ</t>
  </si>
  <si>
    <t>MARIA ESNEDA GARCIA DE SANCHEZ</t>
  </si>
  <si>
    <t xml:space="preserve">NOHORA CRUZ </t>
  </si>
  <si>
    <t xml:space="preserve">LIGIA CAICEDO </t>
  </si>
  <si>
    <t>MARTA CANO CHAVERRA</t>
  </si>
  <si>
    <t xml:space="preserve">BEATRIZ SIERRA </t>
  </si>
  <si>
    <t xml:space="preserve">VILMA INES CUBIDES </t>
  </si>
  <si>
    <t>GLORIA INES SEGURA DIAZ</t>
  </si>
  <si>
    <t>ESTELA CRUZ CRUZ</t>
  </si>
  <si>
    <t>LUZ MARINA CAÑON LEON</t>
  </si>
  <si>
    <t>ANA MARIA CAÑON ALVAREZ</t>
  </si>
  <si>
    <t>ONALDA JULIO BANQUEZ</t>
  </si>
  <si>
    <t>BLANCA ELVIRA PORRAS VANEGAS</t>
  </si>
  <si>
    <t>MYRIAM ACUÑA GOMEZ</t>
  </si>
  <si>
    <t>MARIA ALICIA GIRAL DE CELIS</t>
  </si>
  <si>
    <t>MARIA CECILIA BELTRAN QUIROGA</t>
  </si>
  <si>
    <t>FLOR MARINA AVENDAÑO DE ROJAS</t>
  </si>
  <si>
    <t>MARTHA JULIA ROA DE VILLAMIL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</si>
</sst>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charset val="1"/>
    </font>
    <font>
      <sz val="10"/>
      <color theme="1"/>
      <name val="Arial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12" xfId="0" applyFont="1" applyBorder="1"/>
    <xf numFmtId="49" fontId="5" fillId="0" borderId="1" xfId="0" applyNumberFormat="1" applyFont="1" applyBorder="1"/>
    <xf numFmtId="0" fontId="5" fillId="4" borderId="14" xfId="0" applyFont="1" applyFill="1" applyBorder="1" applyAlignment="1">
      <alignment horizontal="center" vertical="center" wrapText="1"/>
    </xf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12" xfId="0" applyFont="1" applyFill="1" applyBorder="1"/>
    <xf numFmtId="0" fontId="8" fillId="5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1559111-CC4C-49EE-8DC1-CDE950F5D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4203419-FE63-4F1A-BE42-68BB12B7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37BD58E-207B-4BA0-984E-F4FBD5225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79C9D597-C3F7-4AFD-998D-AA8198475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625654B5-C289-4054-A41A-DBF31254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E452F704-008B-485F-A31B-B02E4172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3CA7D44-82FB-4AF5-9D7C-AEE7F6FD2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5A7F80C-BC57-485C-9B11-F4A5AD23F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59B565F3-09CF-4191-8657-884466A50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6338CCDA-0A8A-48CC-983B-D9250843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B7E3F32-E33C-4367-BCA2-B4608C119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4236522-DAFD-41BC-B5A3-CD6101BAF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E1EC2BD8-5756-4A54-AE81-C8A9EB1B3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76A503A-9733-443C-A83B-6116EEF4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A0DE318-F260-4905-B33A-94A80EFB3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461735D-EAF7-44B2-A43B-818191C0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E4DE979-7566-4E3A-9104-E3018D49A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AD5127-79C2-4917-B0A8-CB6CCB0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2638E7D-ACDB-4196-9C7B-ED7E1FA36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906" y="16764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A0CB6842-C297-42A7-B1A9-C8596A8D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09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FF4F-F142-4F33-9CD2-7F9E9AC63524}">
  <dimension ref="A1:J40"/>
  <sheetViews>
    <sheetView showGridLines="0" tabSelected="1" topLeftCell="A21" zoomScale="85" zoomScaleNormal="85" workbookViewId="0">
      <selection activeCell="D26" sqref="D26:E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VLOOKUP(C39,Base1!A:I,9,0)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VLOOKUP(C39,Base1!A:F,6,0)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VLOOKUP(C39,Base1!A:G,7,0)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VLOOKUP(C39,Base1!A:H,8,0)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CONCATENATE(C40,"-"," ",TEXT(C39,"#.##0"))</f>
        <v>GLORIA MATALLANA ARELLANO- 40.375.494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44662</v>
      </c>
      <c r="D20" s="77" t="s">
        <v>22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44684</v>
      </c>
      <c r="D21" s="85" t="s">
        <v>25</v>
      </c>
      <c r="E21" s="86"/>
      <c r="F21" s="28" t="s">
        <v>26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44693</v>
      </c>
      <c r="D22" s="77" t="s">
        <v>27</v>
      </c>
      <c r="E22" s="78"/>
      <c r="F22" s="28" t="s">
        <v>28</v>
      </c>
      <c r="G22" s="29">
        <v>46134</v>
      </c>
      <c r="H22" s="30" t="s">
        <v>24</v>
      </c>
      <c r="I22" s="1"/>
    </row>
    <row r="23" spans="1:9" ht="58.5" customHeight="1">
      <c r="B23" s="4">
        <v>4</v>
      </c>
      <c r="C23" s="16">
        <v>44713</v>
      </c>
      <c r="D23" s="77" t="s">
        <v>29</v>
      </c>
      <c r="E23" s="84"/>
      <c r="F23" s="28" t="s">
        <v>30</v>
      </c>
      <c r="G23" s="29">
        <v>46134</v>
      </c>
      <c r="H23" s="30" t="s">
        <v>24</v>
      </c>
      <c r="I23" s="1"/>
    </row>
    <row r="24" spans="1:9" ht="44.25" customHeight="1">
      <c r="B24" s="4">
        <v>5</v>
      </c>
      <c r="C24" s="16">
        <v>44713</v>
      </c>
      <c r="D24" s="77" t="s">
        <v>31</v>
      </c>
      <c r="E24" s="84"/>
      <c r="F24" s="28" t="s">
        <v>32</v>
      </c>
      <c r="G24" s="29">
        <v>46134</v>
      </c>
      <c r="H24" s="30" t="s">
        <v>24</v>
      </c>
      <c r="I24" s="1"/>
    </row>
    <row r="25" spans="1:9" ht="36.75" customHeight="1">
      <c r="B25" s="4">
        <v>6</v>
      </c>
      <c r="C25" s="16">
        <v>45226</v>
      </c>
      <c r="D25" s="77" t="s">
        <v>33</v>
      </c>
      <c r="E25" s="78"/>
      <c r="F25" s="28" t="s">
        <v>34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45973</v>
      </c>
      <c r="D26" s="87" t="s">
        <v>35</v>
      </c>
      <c r="E26" s="87"/>
      <c r="F26" s="28" t="s">
        <v>36</v>
      </c>
      <c r="G26" s="29">
        <v>46134</v>
      </c>
      <c r="H26" s="30" t="s">
        <v>24</v>
      </c>
      <c r="I26" s="1"/>
    </row>
    <row r="27" spans="1:9" ht="36" customHeight="1">
      <c r="B27" s="4">
        <v>8</v>
      </c>
      <c r="C27" s="16">
        <v>45798</v>
      </c>
      <c r="D27" s="77" t="s">
        <v>37</v>
      </c>
      <c r="E27" s="78"/>
      <c r="F27" s="28" t="s">
        <v>38</v>
      </c>
      <c r="G27" s="29">
        <v>46134</v>
      </c>
      <c r="H27" s="30" t="s">
        <v>24</v>
      </c>
      <c r="I27" s="1"/>
    </row>
    <row r="28" spans="1:9" ht="25.5" customHeight="1">
      <c r="B28" s="4">
        <v>9</v>
      </c>
      <c r="C28" s="16">
        <v>45923</v>
      </c>
      <c r="D28" s="87" t="s">
        <v>25</v>
      </c>
      <c r="E28" s="87"/>
      <c r="F28" s="28" t="s">
        <v>39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27</v>
      </c>
      <c r="E29" s="88"/>
      <c r="F29" s="28" t="s">
        <v>40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88" t="s">
        <v>41</v>
      </c>
      <c r="E30" s="88"/>
      <c r="F30" s="28" t="s">
        <v>42</v>
      </c>
      <c r="G30" s="29">
        <v>46134</v>
      </c>
      <c r="H30" s="30" t="s">
        <v>24</v>
      </c>
      <c r="I30" s="1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76" t="s">
        <v>24</v>
      </c>
      <c r="C32" s="76"/>
      <c r="D32" s="76"/>
      <c r="E32" s="76"/>
      <c r="F32" s="76"/>
      <c r="G32" s="76"/>
      <c r="H32" s="76"/>
      <c r="I32" s="76"/>
    </row>
    <row r="33" spans="2:10" ht="22.15" customHeight="1">
      <c r="B33" s="51" t="s">
        <v>43</v>
      </c>
      <c r="C33" s="51"/>
      <c r="D33" s="51"/>
      <c r="E33" s="51"/>
      <c r="F33" s="89" t="s">
        <v>44</v>
      </c>
      <c r="G33" s="90"/>
      <c r="H33" s="90"/>
      <c r="I33" s="91"/>
    </row>
    <row r="34" spans="2:10" ht="21.75" customHeight="1">
      <c r="B34" s="20" t="s">
        <v>45</v>
      </c>
      <c r="C34" s="53" t="s">
        <v>24</v>
      </c>
      <c r="D34" s="53"/>
      <c r="E34" s="54"/>
      <c r="F34" s="20" t="s">
        <v>45</v>
      </c>
      <c r="G34" s="53" t="s">
        <v>46</v>
      </c>
      <c r="H34" s="53"/>
      <c r="I34" s="54"/>
    </row>
    <row r="35" spans="2:10" ht="31.5" customHeight="1">
      <c r="B35" s="26" t="s">
        <v>47</v>
      </c>
      <c r="C35" s="93" t="s">
        <v>48</v>
      </c>
      <c r="D35" s="94"/>
      <c r="E35" s="95"/>
      <c r="F35" s="26" t="s">
        <v>47</v>
      </c>
      <c r="G35" s="96" t="s">
        <v>49</v>
      </c>
      <c r="H35" s="94"/>
      <c r="I35" s="95"/>
    </row>
    <row r="36" spans="2:10" ht="21" customHeight="1">
      <c r="B36" s="97" t="s">
        <v>50</v>
      </c>
      <c r="C36" s="98"/>
      <c r="D36" s="99"/>
      <c r="E36" s="100">
        <v>46078</v>
      </c>
      <c r="F36" s="100"/>
      <c r="G36" s="100"/>
      <c r="H36" s="100"/>
      <c r="I36" s="101"/>
    </row>
    <row r="37" spans="2:10" ht="79.5" customHeight="1">
      <c r="B37" s="92" t="s">
        <v>51</v>
      </c>
      <c r="C37" s="92"/>
      <c r="D37" s="92"/>
      <c r="E37" s="92"/>
      <c r="F37" s="92"/>
      <c r="G37" s="92"/>
      <c r="H37" s="92"/>
      <c r="I37" s="92"/>
      <c r="J37" s="3"/>
    </row>
    <row r="39" spans="2:10">
      <c r="C39" s="38">
        <v>40375494</v>
      </c>
    </row>
    <row r="40" spans="2:10">
      <c r="C40" s="38" t="str">
        <f>VLOOKUP(C39,Base1!A:B,2,0)</f>
        <v>GLORIA MATALLANA ARELLANO</v>
      </c>
    </row>
  </sheetData>
  <mergeCells count="43">
    <mergeCell ref="C35:E35"/>
    <mergeCell ref="G35:I35"/>
    <mergeCell ref="B36:D36"/>
    <mergeCell ref="E36:I36"/>
    <mergeCell ref="B37:I37"/>
    <mergeCell ref="C34:E34"/>
    <mergeCell ref="G34:I34"/>
    <mergeCell ref="D23:E23"/>
    <mergeCell ref="D24:E24"/>
    <mergeCell ref="D25:E25"/>
    <mergeCell ref="D26:E26"/>
    <mergeCell ref="D27:E27"/>
    <mergeCell ref="D28:E28"/>
    <mergeCell ref="D29:E29"/>
    <mergeCell ref="D30:E30"/>
    <mergeCell ref="B32:I32"/>
    <mergeCell ref="B33:E33"/>
    <mergeCell ref="F33:I33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5" xr:uid="{6FEB7CBE-42D3-40CA-8C0B-496F8778405B}"/>
    <dataValidation allowBlank="1" showInputMessage="1" showErrorMessage="1" prompt="Cargo o Rol de la persona responsable de elaborar la hoja de control" sqref="B35" xr:uid="{42F027C8-89DE-4881-95EB-B74C20C47762}"/>
    <dataValidation allowBlank="1" showInputMessage="1" showErrorMessage="1" prompt="Responsable de la aprobación del contenido de la Hoja de Control" sqref="F34" xr:uid="{72D0588A-3185-4962-9059-19436C160B78}"/>
    <dataValidation allowBlank="1" showInputMessage="1" showErrorMessage="1" prompt="Nombre de la Persona encargada de elaborar la Hoja de Control" sqref="B34" xr:uid="{9ED33B89-93DC-4889-90FF-CD455746C80C}"/>
    <dataValidation allowBlank="1" showInputMessage="1" showErrorMessage="1" sqref="E12:I16" xr:uid="{2A2A31AC-1336-412B-9264-3E7049960C8C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2DDE5AD-BDD9-464F-A05B-C23E91B25D0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40026DC-57A0-4462-99B7-2A6BAD28CB62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A0C3579-9AD7-434E-A5F2-0B66EA7CD9A9}"/>
    <dataValidation allowBlank="1" showInputMessage="1" showErrorMessage="1" prompt="Consignar el código y nombre de la serie a la cual pertenece el_x000a_expediente. Por ejemplo:  210.15 Contratos" sqref="B14:D14" xr:uid="{90B86803-ABED-4067-8293-BEEA5FE0F916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9495F4D8-A2EA-4CE6-ACFF-8925E3616A1A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DA7AFCB-4DD5-443C-B9D1-F297C609B3F1}"/>
    <dataValidation allowBlank="1" showInputMessage="1" showErrorMessage="1" prompt="Número total de hojas diligenciadas" sqref="I8" xr:uid="{B02DCDE6-C6C9-4C73-AF3E-5318AA31EFF6}"/>
    <dataValidation allowBlank="1" showInputMessage="1" showErrorMessage="1" prompt="Este apartado está destinado a llevar la cuenta de las hojas diligenciadas por hoja de control." sqref="H7:I7" xr:uid="{5409298D-322A-4937-BB61-569D49DCA26F}"/>
    <dataValidation allowBlank="1" showInputMessage="1" showErrorMessage="1" prompt="Corresponde al número que se da cuando se genera más de una Hoja de Control. " sqref="H8" xr:uid="{F7AD692E-FD40-4860-ACD2-2382C4946331}"/>
    <dataValidation allowBlank="1" showInputMessage="1" showErrorMessage="1" prompt="Registre comentarios u observaciones sobre los documentos relacionados en la hoja de control." sqref="B37:I37" xr:uid="{029883BB-3D9E-4B4B-A219-299C696508E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3F0C026-D5F1-497E-83CD-4CD40E05A525}"/>
    <dataValidation allowBlank="1" showInputMessage="1" showErrorMessage="1" prompt="En este apartado se consigna la información de cada uno de los documentos que conforman el expediente. Se debe diligenciar un registro por cada tipo documental." sqref="B18:I18" xr:uid="{7B6DD588-E2B9-49FF-8B1E-91129EB70712}"/>
    <dataValidation allowBlank="1" showInputMessage="1" showErrorMessage="1" prompt="Registrar en forma consecutiva desde el  número 1 la cantidad  de documentos relacionados en la hoja de control." sqref="B19" xr:uid="{D207746F-32AE-461C-891B-8B2803F47D5C}"/>
    <dataValidation allowBlank="1" showInputMessage="1" showErrorMessage="1" prompt="Consignar la fecha en la que el documento se integra al expediente,_x000a_indicando año, mes, día (AAAA-MM-DD). Por ejemplo,_x000a_2019-02-04." sqref="G19" xr:uid="{0104C5DC-9D09-49CC-AB55-D910CF3E5BB3}"/>
    <dataValidation allowBlank="1" showInputMessage="1" showErrorMessage="1" prompt="Fecha del documento: consignar la fecha deproducción del documento, indicando año, mes, día (AAAA-MM-DD). Por ejemplo, 2019-01-05." sqref="C19" xr:uid="{411513B5-4F76-41DC-A9F6-0671C8A22EA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F566EEE7-0183-45AD-82E2-35A49A1882E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479ABE71-6840-4620-859D-1D5BBEE0556D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8CADF94-6F7D-4413-8081-4C3BDF2459C6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D051141B-686F-4CCD-9621-F42896763C3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50CF8686-15C7-4AC2-8C96-BA4A0684504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5D975BF6-9F0A-4ECB-807F-93B5E0818511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A797DD5F-839C-4B35-AE13-9B6814A4ED4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D75982F3-1EE2-4DD5-9D22-C3D5004C0810}">
          <x14:formula1>
            <xm:f>Base1!$A:$A</xm:f>
          </x14:formula1>
          <xm:sqref>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D1A0-69E8-4C91-90AC-7FD602F80D71}">
  <dimension ref="A1:J40"/>
  <sheetViews>
    <sheetView showGridLines="0" topLeftCell="A22" zoomScale="85" zoomScaleNormal="85" workbookViewId="0">
      <selection activeCell="G26" sqref="G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VLOOKUP(C39,Base1!A:I,9,0)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VLOOKUP(C39,Base1!A:F,6,0)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VLOOKUP(C39,Base1!A:G,7,0)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VLOOKUP(C39,Base1!A:H,8,0)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CONCATENATE(C40,"-"," ",TEXT(C39,"#.##0"))</f>
        <v>LUZ EDILMA PEREZ ARDILA- 51.779.192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44663</v>
      </c>
      <c r="D20" s="77" t="s">
        <v>22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44684</v>
      </c>
      <c r="D21" s="85" t="s">
        <v>25</v>
      </c>
      <c r="E21" s="86"/>
      <c r="F21" s="28" t="s">
        <v>26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44692</v>
      </c>
      <c r="D22" s="77" t="s">
        <v>27</v>
      </c>
      <c r="E22" s="78"/>
      <c r="F22" s="28" t="s">
        <v>28</v>
      </c>
      <c r="G22" s="29">
        <v>46134</v>
      </c>
      <c r="H22" s="30" t="s">
        <v>24</v>
      </c>
      <c r="I22" s="1"/>
    </row>
    <row r="23" spans="1:9" ht="58.5" customHeight="1">
      <c r="B23" s="4">
        <v>4</v>
      </c>
      <c r="C23" s="16">
        <v>44713</v>
      </c>
      <c r="D23" s="77" t="s">
        <v>52</v>
      </c>
      <c r="E23" s="84"/>
      <c r="F23" s="28" t="s">
        <v>30</v>
      </c>
      <c r="G23" s="29">
        <v>46134</v>
      </c>
      <c r="H23" s="30" t="s">
        <v>24</v>
      </c>
      <c r="I23" s="1"/>
    </row>
    <row r="24" spans="1:9" ht="44.25" customHeight="1">
      <c r="B24" s="4">
        <v>5</v>
      </c>
      <c r="C24" s="16">
        <v>44713</v>
      </c>
      <c r="D24" s="77" t="s">
        <v>31</v>
      </c>
      <c r="E24" s="84"/>
      <c r="F24" s="28" t="s">
        <v>32</v>
      </c>
      <c r="G24" s="29">
        <v>46134</v>
      </c>
      <c r="H24" s="30" t="s">
        <v>24</v>
      </c>
      <c r="I24" s="1"/>
    </row>
    <row r="25" spans="1:9" ht="36.75" customHeight="1">
      <c r="B25" s="4">
        <v>6</v>
      </c>
      <c r="C25" s="16">
        <v>45282</v>
      </c>
      <c r="D25" s="77" t="s">
        <v>33</v>
      </c>
      <c r="E25" s="78"/>
      <c r="F25" s="28" t="s">
        <v>34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45974</v>
      </c>
      <c r="D26" s="87" t="s">
        <v>35</v>
      </c>
      <c r="E26" s="87"/>
      <c r="F26" s="28" t="s">
        <v>36</v>
      </c>
      <c r="G26" s="29">
        <v>46134</v>
      </c>
      <c r="H26" s="30" t="s">
        <v>24</v>
      </c>
      <c r="I26" s="1"/>
    </row>
    <row r="27" spans="1:9" ht="36" customHeight="1">
      <c r="B27" s="4">
        <v>8</v>
      </c>
      <c r="C27" s="16">
        <v>45818</v>
      </c>
      <c r="D27" s="77" t="s">
        <v>37</v>
      </c>
      <c r="E27" s="78"/>
      <c r="F27" s="28" t="s">
        <v>38</v>
      </c>
      <c r="G27" s="29">
        <v>46134</v>
      </c>
      <c r="H27" s="30" t="s">
        <v>24</v>
      </c>
      <c r="I27" s="1"/>
    </row>
    <row r="28" spans="1:9" ht="25.5" customHeight="1">
      <c r="B28" s="4">
        <v>9</v>
      </c>
      <c r="C28" s="16">
        <v>45923</v>
      </c>
      <c r="D28" s="87" t="s">
        <v>25</v>
      </c>
      <c r="E28" s="87"/>
      <c r="F28" s="28" t="s">
        <v>39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27</v>
      </c>
      <c r="E29" s="88"/>
      <c r="F29" s="28" t="s">
        <v>40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88" t="s">
        <v>41</v>
      </c>
      <c r="E30" s="88"/>
      <c r="F30" s="28" t="s">
        <v>42</v>
      </c>
      <c r="G30" s="29">
        <v>46134</v>
      </c>
      <c r="H30" s="30" t="s">
        <v>24</v>
      </c>
      <c r="I30" s="1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76" t="s">
        <v>24</v>
      </c>
      <c r="C32" s="76"/>
      <c r="D32" s="76"/>
      <c r="E32" s="76"/>
      <c r="F32" s="76"/>
      <c r="G32" s="76"/>
      <c r="H32" s="76"/>
      <c r="I32" s="76"/>
    </row>
    <row r="33" spans="2:10" ht="22.15" customHeight="1">
      <c r="B33" s="51" t="s">
        <v>43</v>
      </c>
      <c r="C33" s="51"/>
      <c r="D33" s="51"/>
      <c r="E33" s="51"/>
      <c r="F33" s="89" t="s">
        <v>44</v>
      </c>
      <c r="G33" s="90"/>
      <c r="H33" s="90"/>
      <c r="I33" s="91"/>
    </row>
    <row r="34" spans="2:10" ht="21.75" customHeight="1">
      <c r="B34" s="20" t="s">
        <v>45</v>
      </c>
      <c r="C34" s="53" t="s">
        <v>24</v>
      </c>
      <c r="D34" s="53"/>
      <c r="E34" s="54"/>
      <c r="F34" s="20" t="s">
        <v>45</v>
      </c>
      <c r="G34" s="53" t="s">
        <v>46</v>
      </c>
      <c r="H34" s="53"/>
      <c r="I34" s="54"/>
    </row>
    <row r="35" spans="2:10" ht="31.5" customHeight="1">
      <c r="B35" s="26" t="s">
        <v>47</v>
      </c>
      <c r="C35" s="93" t="s">
        <v>48</v>
      </c>
      <c r="D35" s="94"/>
      <c r="E35" s="95"/>
      <c r="F35" s="26" t="s">
        <v>47</v>
      </c>
      <c r="G35" s="96" t="s">
        <v>49</v>
      </c>
      <c r="H35" s="94"/>
      <c r="I35" s="95"/>
    </row>
    <row r="36" spans="2:10" ht="21" customHeight="1">
      <c r="B36" s="97" t="s">
        <v>50</v>
      </c>
      <c r="C36" s="98"/>
      <c r="D36" s="99"/>
      <c r="E36" s="100">
        <v>46078</v>
      </c>
      <c r="F36" s="100"/>
      <c r="G36" s="100"/>
      <c r="H36" s="100"/>
      <c r="I36" s="101"/>
    </row>
    <row r="37" spans="2:10" ht="79.5" customHeight="1">
      <c r="B37" s="92" t="s">
        <v>51</v>
      </c>
      <c r="C37" s="92"/>
      <c r="D37" s="92"/>
      <c r="E37" s="92"/>
      <c r="F37" s="92"/>
      <c r="G37" s="92"/>
      <c r="H37" s="92"/>
      <c r="I37" s="92"/>
      <c r="J37" s="3"/>
    </row>
    <row r="39" spans="2:10">
      <c r="C39" s="38">
        <v>51779192</v>
      </c>
    </row>
    <row r="40" spans="2:10">
      <c r="C40" s="38" t="str">
        <f>VLOOKUP(C39,Base1!A:B,2,0)</f>
        <v>LUZ EDILMA PEREZ ARDILA</v>
      </c>
    </row>
  </sheetData>
  <mergeCells count="43">
    <mergeCell ref="B36:D36"/>
    <mergeCell ref="E36:I36"/>
    <mergeCell ref="B37:I37"/>
    <mergeCell ref="D24:E24"/>
    <mergeCell ref="D27:E27"/>
    <mergeCell ref="B32:I32"/>
    <mergeCell ref="B33:E33"/>
    <mergeCell ref="F33:I33"/>
    <mergeCell ref="C34:E34"/>
    <mergeCell ref="G34:I34"/>
    <mergeCell ref="C35:E35"/>
    <mergeCell ref="G35:I35"/>
    <mergeCell ref="D30:E30"/>
    <mergeCell ref="D23:E23"/>
    <mergeCell ref="D25:E25"/>
    <mergeCell ref="D26:E26"/>
    <mergeCell ref="D28:E28"/>
    <mergeCell ref="D29:E29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5" xr:uid="{C9D0CE4C-195E-46A1-ADCA-2C54C49BEDCF}"/>
    <dataValidation allowBlank="1" showInputMessage="1" showErrorMessage="1" prompt="Cargo o Rol de la persona responsable de elaborar la hoja de control" sqref="B35" xr:uid="{7BEE0661-4C9F-4E3D-88F1-5FFAF69BBFCB}"/>
    <dataValidation allowBlank="1" showInputMessage="1" showErrorMessage="1" prompt="Responsable de la aprobación del contenido de la Hoja de Control" sqref="F34" xr:uid="{D3B53C03-F1D7-424D-AC63-2E5206C4FDCA}"/>
    <dataValidation allowBlank="1" showInputMessage="1" showErrorMessage="1" prompt="Nombre de la Persona encargada de elaborar la Hoja de Control" sqref="B34" xr:uid="{C37C29CA-2CEE-43AA-8986-0968364ED710}"/>
    <dataValidation allowBlank="1" showInputMessage="1" showErrorMessage="1" sqref="E12:I16" xr:uid="{21509A76-EF57-47FD-B1AB-364890CCBC6E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D9ADAEDB-E577-4EC6-AEF2-5799AD80A3C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F71758D-6CEA-48EA-A252-71AA3A873DF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15614DD5-F1CE-4016-9DCA-EE934AE893AA}"/>
    <dataValidation allowBlank="1" showInputMessage="1" showErrorMessage="1" prompt="Consignar el código y nombre de la serie a la cual pertenece el_x000a_expediente. Por ejemplo:  210.15 Contratos" sqref="B14:D14" xr:uid="{5BE0D38A-2C7A-46D4-BFA7-2C4544BF6F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C114079B-9E66-4C9D-8EA5-C31BC1FAAD2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987F1D2-5396-4BEB-8FC3-71198E5657A1}"/>
    <dataValidation allowBlank="1" showInputMessage="1" showErrorMessage="1" prompt="Número total de hojas diligenciadas" sqref="I8" xr:uid="{C6F6BF14-33C6-4E15-84D1-FC4990542B17}"/>
    <dataValidation allowBlank="1" showInputMessage="1" showErrorMessage="1" prompt="Este apartado está destinado a llevar la cuenta de las hojas diligenciadas por hoja de control." sqref="H7:I7" xr:uid="{20587D5A-C5B0-4C2C-90BA-2354F83C3F61}"/>
    <dataValidation allowBlank="1" showInputMessage="1" showErrorMessage="1" prompt="Corresponde al número que se da cuando se genera más de una Hoja de Control. " sqref="H8" xr:uid="{3F5AB443-7051-4E42-963B-5EB5A2AB1BB8}"/>
    <dataValidation allowBlank="1" showInputMessage="1" showErrorMessage="1" prompt="Registre comentarios u observaciones sobre los documentos relacionados en la hoja de control." sqref="B37:I37" xr:uid="{C2035CC5-C871-44C6-9FEB-A93F15DFFFB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2CABBF00-7766-4C20-B57B-38E7E9C223BA}"/>
    <dataValidation allowBlank="1" showInputMessage="1" showErrorMessage="1" prompt="En este apartado se consigna la información de cada uno de los documentos que conforman el expediente. Se debe diligenciar un registro por cada tipo documental." sqref="B18:I18" xr:uid="{8DD20DDB-2E23-4EC4-9135-FD6E627309FA}"/>
    <dataValidation allowBlank="1" showInputMessage="1" showErrorMessage="1" prompt="Registrar en forma consecutiva desde el  número 1 la cantidad  de documentos relacionados en la hoja de control." sqref="B19" xr:uid="{4F9A20B5-6E77-4F23-87FB-412C7BEA3F8A}"/>
    <dataValidation allowBlank="1" showInputMessage="1" showErrorMessage="1" prompt="Consignar la fecha en la que el documento se integra al expediente,_x000a_indicando año, mes, día (AAAA-MM-DD). Por ejemplo,_x000a_2019-02-04." sqref="G19" xr:uid="{000CEACD-1900-4258-B7EF-7E43BD464F6D}"/>
    <dataValidation allowBlank="1" showInputMessage="1" showErrorMessage="1" prompt="Fecha del documento: consignar la fecha deproducción del documento, indicando año, mes, día (AAAA-MM-DD). Por ejemplo, 2019-01-05." sqref="C19" xr:uid="{8C260993-CFDF-4E0D-A9EC-4F63AD69086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1F2E076D-38DC-41FF-A0F9-2A6B0C513BB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61A0EB1-7CB6-459F-9B5E-B54DDAB50747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FAE6338-7726-427F-9CFA-A53B976D82B4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4C4A9A71-32A5-4897-AC42-1385B421AA13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BDB34629-36EE-44A5-802F-3CB558A9FCC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2E8A47FF-C249-46C8-8F5D-DE6A15502717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8474DCC7-17B9-4E62-A8F9-445C8923587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853D026-7DF6-480F-816D-67F31D4B8FC3}">
          <x14:formula1>
            <xm:f>Base1!$A:$A</xm:f>
          </x14:formula1>
          <xm:sqref>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4ADE-2DC3-4452-B32C-CB3148CFE0D0}">
  <dimension ref="A1:J38"/>
  <sheetViews>
    <sheetView showGridLines="0" topLeftCell="A20" zoomScale="85" zoomScaleNormal="85" workbookViewId="0">
      <selection activeCell="D28" sqref="D28:E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CONCATENATE(C38,"-"," ",TEXT(C37,"#.##0"))</f>
        <v>MARIA GLADYS SILVA GOMEZ- 51.692.973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9.5" customHeight="1">
      <c r="B20" s="4">
        <v>1</v>
      </c>
      <c r="C20" s="16">
        <v>44663</v>
      </c>
      <c r="D20" s="77" t="s">
        <v>53</v>
      </c>
      <c r="E20" s="84"/>
      <c r="F20" s="28" t="s">
        <v>54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44686</v>
      </c>
      <c r="D21" s="85" t="s">
        <v>25</v>
      </c>
      <c r="E21" s="86"/>
      <c r="F21" s="28" t="s">
        <v>55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44693</v>
      </c>
      <c r="D22" s="77" t="s">
        <v>27</v>
      </c>
      <c r="E22" s="78"/>
      <c r="F22" s="28" t="s">
        <v>56</v>
      </c>
      <c r="G22" s="29">
        <v>46134</v>
      </c>
      <c r="H22" s="30" t="s">
        <v>24</v>
      </c>
      <c r="I22" s="1"/>
    </row>
    <row r="23" spans="1:9" ht="44.25" customHeight="1">
      <c r="B23" s="4">
        <v>4</v>
      </c>
      <c r="C23" s="16">
        <v>45118</v>
      </c>
      <c r="D23" s="77" t="s">
        <v>33</v>
      </c>
      <c r="E23" s="78"/>
      <c r="F23" s="28" t="s">
        <v>57</v>
      </c>
      <c r="G23" s="29">
        <v>46134</v>
      </c>
      <c r="H23" s="30" t="s">
        <v>24</v>
      </c>
      <c r="I23" s="1"/>
    </row>
    <row r="24" spans="1:9" ht="36.75" customHeight="1">
      <c r="B24" s="4">
        <v>5</v>
      </c>
      <c r="C24" s="16">
        <v>45545</v>
      </c>
      <c r="D24" s="77" t="s">
        <v>37</v>
      </c>
      <c r="E24" s="78"/>
      <c r="F24" s="28" t="s">
        <v>58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45754</v>
      </c>
      <c r="D25" s="87" t="s">
        <v>35</v>
      </c>
      <c r="E25" s="87"/>
      <c r="F25" s="28" t="s">
        <v>36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45923</v>
      </c>
      <c r="D26" s="87" t="s">
        <v>25</v>
      </c>
      <c r="E26" s="87"/>
      <c r="F26" s="28" t="s">
        <v>59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88" t="s">
        <v>27</v>
      </c>
      <c r="E27" s="88"/>
      <c r="F27" s="28" t="s">
        <v>60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41</v>
      </c>
      <c r="E28" s="88"/>
      <c r="F28" s="28" t="s">
        <v>61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43</v>
      </c>
      <c r="C31" s="51"/>
      <c r="D31" s="51"/>
      <c r="E31" s="51"/>
      <c r="F31" s="89" t="s">
        <v>44</v>
      </c>
      <c r="G31" s="90"/>
      <c r="H31" s="90"/>
      <c r="I31" s="91"/>
    </row>
    <row r="32" spans="1:9" ht="21.75" customHeight="1">
      <c r="B32" s="20" t="s">
        <v>45</v>
      </c>
      <c r="C32" s="53" t="s">
        <v>24</v>
      </c>
      <c r="D32" s="53"/>
      <c r="E32" s="54"/>
      <c r="F32" s="20" t="s">
        <v>45</v>
      </c>
      <c r="G32" s="53" t="s">
        <v>46</v>
      </c>
      <c r="H32" s="53"/>
      <c r="I32" s="54"/>
    </row>
    <row r="33" spans="2:10" ht="31.5" customHeight="1">
      <c r="B33" s="26" t="s">
        <v>47</v>
      </c>
      <c r="C33" s="93" t="s">
        <v>48</v>
      </c>
      <c r="D33" s="94"/>
      <c r="E33" s="95"/>
      <c r="F33" s="26" t="s">
        <v>47</v>
      </c>
      <c r="G33" s="96" t="s">
        <v>49</v>
      </c>
      <c r="H33" s="94"/>
      <c r="I33" s="95"/>
    </row>
    <row r="34" spans="2:10" ht="21" customHeight="1">
      <c r="B34" s="97" t="s">
        <v>50</v>
      </c>
      <c r="C34" s="98"/>
      <c r="D34" s="99"/>
      <c r="E34" s="100">
        <v>46078</v>
      </c>
      <c r="F34" s="100"/>
      <c r="G34" s="100"/>
      <c r="H34" s="100"/>
      <c r="I34" s="101"/>
    </row>
    <row r="35" spans="2:10" ht="79.5" customHeight="1">
      <c r="B35" s="92" t="s">
        <v>51</v>
      </c>
      <c r="C35" s="92"/>
      <c r="D35" s="92"/>
      <c r="E35" s="92"/>
      <c r="F35" s="92"/>
      <c r="G35" s="92"/>
      <c r="H35" s="92"/>
      <c r="I35" s="92"/>
      <c r="J35" s="3"/>
    </row>
    <row r="37" spans="2:10">
      <c r="C37" s="38">
        <v>51692973</v>
      </c>
    </row>
    <row r="38" spans="2:10">
      <c r="C38" s="38" t="str">
        <f>VLOOKUP(C37,Base1!A:B,2,0)</f>
        <v>MARIA GLADYS SILVA GOMEZ</v>
      </c>
    </row>
  </sheetData>
  <mergeCells count="41"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5061C73B-1762-4480-8A13-794E0623A59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814F91CF-6481-4673-BFD9-8E3BB060F32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0E73D2D5-7131-4FFE-9C8C-9BED0DF7D501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B5F9C716-B80E-4A50-BE81-F2549E89612F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14F1283-E0F0-4FBD-A016-4244DD64CEB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170C723-9C39-4771-9759-E9E2B9EFB04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91EAC9A-4B81-4A04-B8B4-469B0F674235}"/>
    <dataValidation allowBlank="1" showInputMessage="1" showErrorMessage="1" prompt="Fecha del documento: consignar la fecha deproducción del documento, indicando año, mes, día (AAAA-MM-DD). Por ejemplo, 2019-01-05." sqref="C19" xr:uid="{9FAFEE4C-B0CC-4A15-A7F4-64514F4E4B21}"/>
    <dataValidation allowBlank="1" showInputMessage="1" showErrorMessage="1" prompt="Consignar la fecha en la que el documento se integra al expediente,_x000a_indicando año, mes, día (AAAA-MM-DD). Por ejemplo,_x000a_2019-02-04." sqref="G19" xr:uid="{1E47AA28-E2CE-4FE7-8D2C-DE75D10D2047}"/>
    <dataValidation allowBlank="1" showInputMessage="1" showErrorMessage="1" prompt="Registrar en forma consecutiva desde el  número 1 la cantidad  de documentos relacionados en la hoja de control." sqref="B19" xr:uid="{79FC3F9E-4E8F-47DC-A64C-9A1CDB23EEAC}"/>
    <dataValidation allowBlank="1" showInputMessage="1" showErrorMessage="1" prompt="En este apartado se consigna la información de cada uno de los documentos que conforman el expediente. Se debe diligenciar un registro por cada tipo documental." sqref="B18:I18" xr:uid="{E13DE1A3-223E-4BFD-92D8-FC85E569A4B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1AFC8E75-5239-4BF9-B7F5-7FA74654D5E7}"/>
    <dataValidation allowBlank="1" showInputMessage="1" showErrorMessage="1" prompt="Registre comentarios u observaciones sobre los documentos relacionados en la hoja de control." sqref="B35:I35" xr:uid="{B0C10155-A04B-4CD1-BECE-C065BEFD0D70}"/>
    <dataValidation allowBlank="1" showInputMessage="1" showErrorMessage="1" prompt="Corresponde al número que se da cuando se genera más de una Hoja de Control. " sqref="H8" xr:uid="{91CCC39D-35D1-448F-A7F8-D3988E0EC6CF}"/>
    <dataValidation allowBlank="1" showInputMessage="1" showErrorMessage="1" prompt="Este apartado está destinado a llevar la cuenta de las hojas diligenciadas por hoja de control." sqref="H7:I7" xr:uid="{EA19A25F-0B34-472A-8166-57FA6B95EB3D}"/>
    <dataValidation allowBlank="1" showInputMessage="1" showErrorMessage="1" prompt="Número total de hojas diligenciadas" sqref="I8" xr:uid="{B1B4D4F7-C247-4B89-8DB1-B234376B2DA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8910CD4-B24E-40A0-96B8-658D3EB0CC7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2D16ACF-29AD-49D3-8D3C-96B77F27720D}"/>
    <dataValidation allowBlank="1" showInputMessage="1" showErrorMessage="1" prompt="Consignar el código y nombre de la serie a la cual pertenece el_x000a_expediente. Por ejemplo:  210.15 Contratos" sqref="B14:D14" xr:uid="{C33F3CAF-A040-44FB-99A6-798AA435A5B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809BF8C-2486-4D95-B78E-314B4E72FFF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E3218228-6DEE-4236-B2D4-8A7D7068DB64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68774DD-6EC2-4DC7-8C32-9FEC03D0CBA3}"/>
    <dataValidation allowBlank="1" showInputMessage="1" showErrorMessage="1" sqref="E12:I16" xr:uid="{8E5E23DE-1409-49B7-8A55-08E126732BA3}"/>
    <dataValidation allowBlank="1" showInputMessage="1" showErrorMessage="1" prompt="Nombre de la Persona encargada de elaborar la Hoja de Control" sqref="B32" xr:uid="{B5599451-2DF8-4653-8B0B-3DE843F935C8}"/>
    <dataValidation allowBlank="1" showInputMessage="1" showErrorMessage="1" prompt="Responsable de la aprobación del contenido de la Hoja de Control" sqref="F32" xr:uid="{7B021CCE-9D30-4080-A787-905C73CBFEB7}"/>
    <dataValidation allowBlank="1" showInputMessage="1" showErrorMessage="1" prompt="Cargo o Rol de la persona responsable de elaborar la hoja de control" sqref="B33" xr:uid="{89C3CE04-2BB8-47AB-AC8B-B52755B5E8C8}"/>
    <dataValidation allowBlank="1" showInputMessage="1" showErrorMessage="1" prompt="Cargo o Rol de la Persona Responsable de  aprobar la hoja de control." sqref="F33" xr:uid="{81026C83-6AE5-4F36-8B84-28C9E4898811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808E097-7BA7-408F-ACE6-9C47C60E9E34}">
          <x14:formula1>
            <xm:f>Base1!$A:$A</xm:f>
          </x14:formula1>
          <xm:sqref>C37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A5DB-9C65-40B5-9328-1827F1B7036B}">
  <dimension ref="A1:J38"/>
  <sheetViews>
    <sheetView showGridLines="0" topLeftCell="A19" zoomScale="85" zoomScaleNormal="85" workbookViewId="0">
      <selection activeCell="D29" sqref="D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CONCATENATE(C38,"-"," ",TEXT(C37,"#.##0"))</f>
        <v>ULDARICO RINCON SALAMANCA- 19.216.063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44663</v>
      </c>
      <c r="D20" s="77" t="s">
        <v>22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44686</v>
      </c>
      <c r="D21" s="85" t="s">
        <v>25</v>
      </c>
      <c r="E21" s="86"/>
      <c r="F21" s="28" t="s">
        <v>26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44693</v>
      </c>
      <c r="D22" s="77" t="s">
        <v>62</v>
      </c>
      <c r="E22" s="78"/>
      <c r="F22" s="28" t="s">
        <v>28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44713</v>
      </c>
      <c r="D23" s="77" t="s">
        <v>63</v>
      </c>
      <c r="E23" s="84"/>
      <c r="F23" s="28" t="s">
        <v>64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44713</v>
      </c>
      <c r="D24" s="77" t="s">
        <v>31</v>
      </c>
      <c r="E24" s="84"/>
      <c r="F24" s="28" t="s">
        <v>65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45630</v>
      </c>
      <c r="D25" s="87" t="s">
        <v>35</v>
      </c>
      <c r="E25" s="87"/>
      <c r="F25" s="28" t="s">
        <v>66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45923</v>
      </c>
      <c r="D26" s="87" t="s">
        <v>25</v>
      </c>
      <c r="E26" s="87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88" t="s">
        <v>27</v>
      </c>
      <c r="E27" s="88"/>
      <c r="F27" s="28" t="s">
        <v>59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41</v>
      </c>
      <c r="E28" s="88"/>
      <c r="F28" s="28" t="s">
        <v>60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43</v>
      </c>
      <c r="C31" s="51"/>
      <c r="D31" s="51"/>
      <c r="E31" s="51"/>
      <c r="F31" s="89" t="s">
        <v>44</v>
      </c>
      <c r="G31" s="90"/>
      <c r="H31" s="90"/>
      <c r="I31" s="91"/>
    </row>
    <row r="32" spans="1:9" ht="21.75" customHeight="1">
      <c r="B32" s="20" t="s">
        <v>45</v>
      </c>
      <c r="C32" s="53" t="s">
        <v>24</v>
      </c>
      <c r="D32" s="53"/>
      <c r="E32" s="54"/>
      <c r="F32" s="20" t="s">
        <v>45</v>
      </c>
      <c r="G32" s="53" t="s">
        <v>46</v>
      </c>
      <c r="H32" s="53"/>
      <c r="I32" s="54"/>
    </row>
    <row r="33" spans="2:10" ht="31.5" customHeight="1">
      <c r="B33" s="26" t="s">
        <v>47</v>
      </c>
      <c r="C33" s="93" t="s">
        <v>48</v>
      </c>
      <c r="D33" s="94"/>
      <c r="E33" s="95"/>
      <c r="F33" s="26" t="s">
        <v>47</v>
      </c>
      <c r="G33" s="96" t="s">
        <v>49</v>
      </c>
      <c r="H33" s="94"/>
      <c r="I33" s="95"/>
    </row>
    <row r="34" spans="2:10" ht="21" customHeight="1">
      <c r="B34" s="97" t="s">
        <v>50</v>
      </c>
      <c r="C34" s="98"/>
      <c r="D34" s="99"/>
      <c r="E34" s="100">
        <v>46078</v>
      </c>
      <c r="F34" s="100"/>
      <c r="G34" s="100"/>
      <c r="H34" s="100"/>
      <c r="I34" s="101"/>
    </row>
    <row r="35" spans="2:10" ht="79.5" customHeight="1">
      <c r="B35" s="92" t="s">
        <v>51</v>
      </c>
      <c r="C35" s="92"/>
      <c r="D35" s="92"/>
      <c r="E35" s="92"/>
      <c r="F35" s="92"/>
      <c r="G35" s="92"/>
      <c r="H35" s="92"/>
      <c r="I35" s="92"/>
      <c r="J35" s="3"/>
    </row>
    <row r="37" spans="2:10">
      <c r="C37" s="38">
        <v>19216063</v>
      </c>
    </row>
    <row r="38" spans="2:10">
      <c r="C38" s="38" t="str">
        <f>VLOOKUP(C37,Base1!A:B,2,0)</f>
        <v>ULDARICO RINCON SALAMANCA</v>
      </c>
    </row>
  </sheetData>
  <mergeCells count="41">
    <mergeCell ref="C33:E33"/>
    <mergeCell ref="G33:I33"/>
    <mergeCell ref="B34:D34"/>
    <mergeCell ref="E34:I34"/>
    <mergeCell ref="B35:I35"/>
    <mergeCell ref="D28:E28"/>
    <mergeCell ref="B30:I30"/>
    <mergeCell ref="B31:E31"/>
    <mergeCell ref="F31:I31"/>
    <mergeCell ref="C32:E32"/>
    <mergeCell ref="G32:I32"/>
    <mergeCell ref="D23:E23"/>
    <mergeCell ref="D24:E24"/>
    <mergeCell ref="D25:E25"/>
    <mergeCell ref="D26:E26"/>
    <mergeCell ref="D27:E27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5A1AB5FA-F709-4A11-8F9C-150865872594}"/>
    <dataValidation allowBlank="1" showInputMessage="1" showErrorMessage="1" prompt="Cargo o Rol de la persona responsable de elaborar la hoja de control" sqref="B33" xr:uid="{9856DFBA-DCFA-4C8F-9A27-BDD455B3AF5E}"/>
    <dataValidation allowBlank="1" showInputMessage="1" showErrorMessage="1" prompt="Responsable de la aprobación del contenido de la Hoja de Control" sqref="F32" xr:uid="{BA9C24ED-B072-4BDE-87AD-61F824290B1E}"/>
    <dataValidation allowBlank="1" showInputMessage="1" showErrorMessage="1" prompt="Nombre de la Persona encargada de elaborar la Hoja de Control" sqref="B32" xr:uid="{2F56194A-A2E8-4F0E-8A4E-EDB522B70959}"/>
    <dataValidation allowBlank="1" showInputMessage="1" showErrorMessage="1" sqref="E12:I16" xr:uid="{E7824118-43D9-4766-B462-7CDA40009B7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85503826-A47C-49B6-B4A9-5EBD4F98A48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D0AC806-3FC6-41F4-A4E0-D39D1D95988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49FAB56D-D2F7-4DC4-8E08-86A33A2CCE90}"/>
    <dataValidation allowBlank="1" showInputMessage="1" showErrorMessage="1" prompt="Consignar el código y nombre de la serie a la cual pertenece el_x000a_expediente. Por ejemplo:  210.15 Contratos" sqref="B14:D14" xr:uid="{65372F21-AD00-43E9-B146-A4BE0FE404A5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BFF37E25-C1BE-462D-9653-8B49DAE43D73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6BEFACC-BBFC-4028-9363-5DFC31A30A83}"/>
    <dataValidation allowBlank="1" showInputMessage="1" showErrorMessage="1" prompt="Número total de hojas diligenciadas" sqref="I8" xr:uid="{4AAFB82C-55A0-4E50-8B3C-0D290DD58A35}"/>
    <dataValidation allowBlank="1" showInputMessage="1" showErrorMessage="1" prompt="Este apartado está destinado a llevar la cuenta de las hojas diligenciadas por hoja de control." sqref="H7:I7" xr:uid="{9403E8F1-EC95-4599-BA8E-525613C0E2F9}"/>
    <dataValidation allowBlank="1" showInputMessage="1" showErrorMessage="1" prompt="Corresponde al número que se da cuando se genera más de una Hoja de Control. " sqref="H8" xr:uid="{1D8EF83A-0BCE-47FF-B1A5-7DF0194A6288}"/>
    <dataValidation allowBlank="1" showInputMessage="1" showErrorMessage="1" prompt="Registre comentarios u observaciones sobre los documentos relacionados en la hoja de control." sqref="B35:I35" xr:uid="{8BC2E5F1-4F96-4642-AAB8-4B9F79070868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D4833326-CEAB-47FC-926B-A2352F30B3DE}"/>
    <dataValidation allowBlank="1" showInputMessage="1" showErrorMessage="1" prompt="En este apartado se consigna la información de cada uno de los documentos que conforman el expediente. Se debe diligenciar un registro por cada tipo documental." sqref="B18:I18" xr:uid="{DDAE2E9F-F81F-4F30-B19F-DFCFF5A4006E}"/>
    <dataValidation allowBlank="1" showInputMessage="1" showErrorMessage="1" prompt="Registrar en forma consecutiva desde el  número 1 la cantidad  de documentos relacionados en la hoja de control." sqref="B19" xr:uid="{803ED85C-125A-4743-A85A-7944C9A5DCD9}"/>
    <dataValidation allowBlank="1" showInputMessage="1" showErrorMessage="1" prompt="Consignar la fecha en la que el documento se integra al expediente,_x000a_indicando año, mes, día (AAAA-MM-DD). Por ejemplo,_x000a_2019-02-04." sqref="G19" xr:uid="{D1D1F51D-E987-4EF9-9CE1-F8988F6002B6}"/>
    <dataValidation allowBlank="1" showInputMessage="1" showErrorMessage="1" prompt="Fecha del documento: consignar la fecha deproducción del documento, indicando año, mes, día (AAAA-MM-DD). Por ejemplo, 2019-01-05." sqref="C19" xr:uid="{E620EA0B-23EF-40E5-8F24-6B7F1F29D80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E37B986-369C-4B50-9819-9718C951BB0A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549F082-7BC0-43DF-A76C-860CCF4A055A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D81E5E-A610-4395-AC6B-1744951B5801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31B71E19-A884-4343-A978-63975B7AA118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16C57FB3-CF00-4AEA-9AE9-4B2D1F27FF2E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D6454FFA-F567-4F01-A324-F71EB517D87B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60620E65-8FDC-491F-8791-B62679F4F347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4CD256A3-772F-478B-8DBB-1F3AB259F799}">
          <x14:formula1>
            <xm:f>Base1!$A:$A</xm:f>
          </x14:formula1>
          <xm:sqref>C37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B946-B59D-4D07-92FF-DE2A1FB964A1}">
  <dimension ref="A1:J39"/>
  <sheetViews>
    <sheetView showGridLines="0" topLeftCell="A22" zoomScale="85" zoomScaleNormal="85" workbookViewId="0">
      <selection activeCell="D29" sqref="D29:E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CONCATENATE(C39,"-"," ",TEXT(C38,"#.##0"))</f>
        <v>MARIA ELEUTERIA BELLO SUAREZ- 21.056.554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44663</v>
      </c>
      <c r="D20" s="77" t="s">
        <v>67</v>
      </c>
      <c r="E20" s="84"/>
      <c r="F20" s="28" t="s">
        <v>68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44686</v>
      </c>
      <c r="D21" s="85" t="s">
        <v>25</v>
      </c>
      <c r="E21" s="86"/>
      <c r="F21" s="28" t="s">
        <v>28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44713</v>
      </c>
      <c r="D22" s="77" t="s">
        <v>27</v>
      </c>
      <c r="E22" s="78"/>
      <c r="F22" s="28" t="s">
        <v>55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44713</v>
      </c>
      <c r="D23" s="77" t="s">
        <v>52</v>
      </c>
      <c r="E23" s="84"/>
      <c r="F23" s="28" t="s">
        <v>69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44713</v>
      </c>
      <c r="D24" s="77" t="s">
        <v>31</v>
      </c>
      <c r="E24" s="84"/>
      <c r="F24" s="28" t="s">
        <v>65</v>
      </c>
      <c r="G24" s="29">
        <v>46134</v>
      </c>
      <c r="H24" s="30" t="s">
        <v>24</v>
      </c>
      <c r="I24" s="1"/>
    </row>
    <row r="25" spans="1:9" ht="42" customHeight="1">
      <c r="B25" s="4">
        <v>6</v>
      </c>
      <c r="C25" s="16">
        <v>45516</v>
      </c>
      <c r="D25" s="77" t="s">
        <v>37</v>
      </c>
      <c r="E25" s="78"/>
      <c r="F25" s="28" t="s">
        <v>70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45637</v>
      </c>
      <c r="D26" s="87" t="s">
        <v>35</v>
      </c>
      <c r="E26" s="87"/>
      <c r="F26" s="28" t="s">
        <v>60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45923</v>
      </c>
      <c r="D27" s="87" t="s">
        <v>25</v>
      </c>
      <c r="E27" s="87"/>
      <c r="F27" s="28" t="s">
        <v>61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27</v>
      </c>
      <c r="E28" s="88"/>
      <c r="F28" s="28" t="s">
        <v>39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41</v>
      </c>
      <c r="E29" s="88"/>
      <c r="F29" s="28" t="s">
        <v>40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43</v>
      </c>
      <c r="C32" s="51"/>
      <c r="D32" s="51"/>
      <c r="E32" s="51"/>
      <c r="F32" s="89" t="s">
        <v>44</v>
      </c>
      <c r="G32" s="90"/>
      <c r="H32" s="90"/>
      <c r="I32" s="91"/>
    </row>
    <row r="33" spans="2:10" ht="21.75" customHeight="1">
      <c r="B33" s="20" t="s">
        <v>45</v>
      </c>
      <c r="C33" s="53" t="s">
        <v>24</v>
      </c>
      <c r="D33" s="53"/>
      <c r="E33" s="54"/>
      <c r="F33" s="20" t="s">
        <v>45</v>
      </c>
      <c r="G33" s="53" t="s">
        <v>46</v>
      </c>
      <c r="H33" s="53"/>
      <c r="I33" s="54"/>
    </row>
    <row r="34" spans="2:10" ht="31.5" customHeight="1">
      <c r="B34" s="26" t="s">
        <v>47</v>
      </c>
      <c r="C34" s="93" t="s">
        <v>48</v>
      </c>
      <c r="D34" s="94"/>
      <c r="E34" s="95"/>
      <c r="F34" s="26" t="s">
        <v>47</v>
      </c>
      <c r="G34" s="96" t="s">
        <v>49</v>
      </c>
      <c r="H34" s="94"/>
      <c r="I34" s="95"/>
    </row>
    <row r="35" spans="2:10" ht="21" customHeight="1">
      <c r="B35" s="97" t="s">
        <v>50</v>
      </c>
      <c r="C35" s="98"/>
      <c r="D35" s="99"/>
      <c r="E35" s="100">
        <v>46078</v>
      </c>
      <c r="F35" s="100"/>
      <c r="G35" s="100"/>
      <c r="H35" s="100"/>
      <c r="I35" s="101"/>
    </row>
    <row r="36" spans="2:10" ht="79.5" customHeight="1">
      <c r="B36" s="92" t="s">
        <v>51</v>
      </c>
      <c r="C36" s="92"/>
      <c r="D36" s="92"/>
      <c r="E36" s="92"/>
      <c r="F36" s="92"/>
      <c r="G36" s="92"/>
      <c r="H36" s="92"/>
      <c r="I36" s="92"/>
      <c r="J36" s="3"/>
    </row>
    <row r="38" spans="2:10">
      <c r="C38" s="38">
        <v>21056554</v>
      </c>
    </row>
    <row r="39" spans="2:10">
      <c r="C39" s="38" t="str">
        <f>VLOOKUP(C38,Base1!A:B,2,0)</f>
        <v>MARIA ELEUTERIA BELLO SUAREZ</v>
      </c>
    </row>
  </sheetData>
  <mergeCells count="42">
    <mergeCell ref="B36:I36"/>
    <mergeCell ref="D23:E23"/>
    <mergeCell ref="C34:E34"/>
    <mergeCell ref="G34:I34"/>
    <mergeCell ref="B35:D35"/>
    <mergeCell ref="E35:I35"/>
    <mergeCell ref="C33:E33"/>
    <mergeCell ref="G33:I33"/>
    <mergeCell ref="D24:E24"/>
    <mergeCell ref="D25:E25"/>
    <mergeCell ref="D26:E26"/>
    <mergeCell ref="D27:E27"/>
    <mergeCell ref="D28:E28"/>
    <mergeCell ref="D29:E29"/>
    <mergeCell ref="B31:I31"/>
    <mergeCell ref="B32:E32"/>
    <mergeCell ref="F32:I32"/>
    <mergeCell ref="D17:E17"/>
    <mergeCell ref="B18:I18"/>
    <mergeCell ref="D19:E19"/>
    <mergeCell ref="D20:E20"/>
    <mergeCell ref="D22:E22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C7342C47-FA96-4739-A51E-35978C59EA4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15E03D76-B1FE-4B7D-8E31-F277529A3D5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40E0F708-02CC-4AF7-838D-7E020A048F51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2E1EBE09-8A36-4C64-B429-D9A1BADC6D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1DFD164-89FD-419A-A0BC-66385C1951D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0492C8E-1884-479C-AA57-12E672B5A32C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1801D396-6052-4F23-A065-A35C78D23105}"/>
    <dataValidation allowBlank="1" showInputMessage="1" showErrorMessage="1" prompt="Fecha del documento: consignar la fecha deproducción del documento, indicando año, mes, día (AAAA-MM-DD). Por ejemplo, 2019-01-05." sqref="C19" xr:uid="{9CAE7843-F2E6-43B1-8911-EA1F29F63E54}"/>
    <dataValidation allowBlank="1" showInputMessage="1" showErrorMessage="1" prompt="Consignar la fecha en la que el documento se integra al expediente,_x000a_indicando año, mes, día (AAAA-MM-DD). Por ejemplo,_x000a_2019-02-04." sqref="G19" xr:uid="{D89663D8-195F-47FA-8B30-CDE6FC66B40B}"/>
    <dataValidation allowBlank="1" showInputMessage="1" showErrorMessage="1" prompt="Registrar en forma consecutiva desde el  número 1 la cantidad  de documentos relacionados en la hoja de control." sqref="B19" xr:uid="{365533A5-3350-42BD-8E89-CD9691719269}"/>
    <dataValidation allowBlank="1" showInputMessage="1" showErrorMessage="1" prompt="En este apartado se consigna la información de cada uno de los documentos que conforman el expediente. Se debe diligenciar un registro por cada tipo documental." sqref="B18:I18" xr:uid="{A54DA638-7B41-4239-B38D-C73F16A4D63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C2DF442F-AE3B-44CC-8237-31F3CCCFE639}"/>
    <dataValidation allowBlank="1" showInputMessage="1" showErrorMessage="1" prompt="Registre comentarios u observaciones sobre los documentos relacionados en la hoja de control." sqref="B36:I36" xr:uid="{F9A087DF-8B88-447C-91F5-388BB216478F}"/>
    <dataValidation allowBlank="1" showInputMessage="1" showErrorMessage="1" prompt="Corresponde al número que se da cuando se genera más de una Hoja de Control. " sqref="H8" xr:uid="{519712B4-1E80-4D9A-9A34-6A371E6FFD0A}"/>
    <dataValidation allowBlank="1" showInputMessage="1" showErrorMessage="1" prompt="Este apartado está destinado a llevar la cuenta de las hojas diligenciadas por hoja de control." sqref="H7:I7" xr:uid="{3D11D9D6-D971-4760-AE9B-C73D198CE77C}"/>
    <dataValidation allowBlank="1" showInputMessage="1" showErrorMessage="1" prompt="Número total de hojas diligenciadas" sqref="I8" xr:uid="{8262F806-DA38-466E-9793-4357C419EE96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4C90F73A-2FB5-40C7-AA7F-5CE38584123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1F1029DF-EA5C-4008-B87B-1317965BBCC2}"/>
    <dataValidation allowBlank="1" showInputMessage="1" showErrorMessage="1" prompt="Consignar el código y nombre de la serie a la cual pertenece el_x000a_expediente. Por ejemplo:  210.15 Contratos" sqref="B14:D14" xr:uid="{C5A8584F-4DA0-475D-B756-6C462065D968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7509AB5-0B06-4E05-907E-3F0CED0C711A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0F7CF35-A7F0-4A2F-8A92-5D038703A39A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99552943-4469-47FF-A382-833EB0930420}"/>
    <dataValidation allowBlank="1" showInputMessage="1" showErrorMessage="1" sqref="E12:I16" xr:uid="{28B7A8D4-9F50-4280-ABEF-E2C32E5EB1B7}"/>
    <dataValidation allowBlank="1" showInputMessage="1" showErrorMessage="1" prompt="Nombre de la Persona encargada de elaborar la Hoja de Control" sqref="B33" xr:uid="{8E9B73F6-9064-4517-B71E-09E848DF8080}"/>
    <dataValidation allowBlank="1" showInputMessage="1" showErrorMessage="1" prompt="Responsable de la aprobación del contenido de la Hoja de Control" sqref="F33" xr:uid="{CF00E501-3084-4763-B474-F994AF10786D}"/>
    <dataValidation allowBlank="1" showInputMessage="1" showErrorMessage="1" prompt="Cargo o Rol de la persona responsable de elaborar la hoja de control" sqref="B34" xr:uid="{27145096-C14A-4E1A-B8E5-6B42C17C796A}"/>
    <dataValidation allowBlank="1" showInputMessage="1" showErrorMessage="1" prompt="Cargo o Rol de la Persona Responsable de  aprobar la hoja de control." sqref="F34" xr:uid="{4BC3EE2D-5D24-4128-9DAB-4CFD3CE0AD5F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0F3D6B0-E466-4116-A3FC-614C53C43E4E}">
          <x14:formula1>
            <xm:f>Base1!$A:$A</xm:f>
          </x14:formula1>
          <xm:sqref>C38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B0B0-3CB4-48DC-9AA1-C72CFB7FB02B}">
  <dimension ref="A1:J39"/>
  <sheetViews>
    <sheetView showGridLines="0" topLeftCell="A21" zoomScale="85" zoomScaleNormal="85" workbookViewId="0">
      <selection activeCell="D28" sqref="D28:E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CONCATENATE(C39,"-"," ",TEXT(C38,"#.##0"))</f>
        <v>MARIA EMMA ROMERO GARZON- 51.747.129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44637</v>
      </c>
      <c r="D20" s="77" t="s">
        <v>71</v>
      </c>
      <c r="E20" s="84"/>
      <c r="F20" s="28" t="s">
        <v>68</v>
      </c>
      <c r="G20" s="29">
        <v>46134</v>
      </c>
      <c r="H20" s="30" t="s">
        <v>24</v>
      </c>
      <c r="I20" s="1"/>
    </row>
    <row r="21" spans="1:9" ht="29.25" customHeight="1">
      <c r="B21" s="4">
        <v>2</v>
      </c>
      <c r="C21" s="16">
        <v>44650</v>
      </c>
      <c r="D21" s="77" t="s">
        <v>27</v>
      </c>
      <c r="E21" s="78"/>
      <c r="F21" s="28" t="s">
        <v>28</v>
      </c>
      <c r="G21" s="29">
        <v>46134</v>
      </c>
      <c r="H21" s="30" t="s">
        <v>24</v>
      </c>
      <c r="I21" s="1"/>
    </row>
    <row r="22" spans="1:9" ht="53.25" customHeight="1">
      <c r="B22" s="4">
        <v>3</v>
      </c>
      <c r="C22" s="16">
        <v>44650</v>
      </c>
      <c r="D22" s="77" t="s">
        <v>63</v>
      </c>
      <c r="E22" s="84"/>
      <c r="F22" s="28" t="s">
        <v>64</v>
      </c>
      <c r="G22" s="29">
        <v>46134</v>
      </c>
      <c r="H22" s="30" t="s">
        <v>24</v>
      </c>
      <c r="I22" s="1"/>
    </row>
    <row r="23" spans="1:9" ht="26.25" customHeight="1">
      <c r="B23" s="4">
        <v>4</v>
      </c>
      <c r="C23" s="16">
        <v>44657</v>
      </c>
      <c r="D23" s="85" t="s">
        <v>25</v>
      </c>
      <c r="E23" s="86"/>
      <c r="F23" s="28" t="s">
        <v>65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44679</v>
      </c>
      <c r="D24" s="77" t="s">
        <v>72</v>
      </c>
      <c r="E24" s="84"/>
      <c r="F24" s="28" t="s">
        <v>66</v>
      </c>
      <c r="G24" s="29">
        <v>46134</v>
      </c>
      <c r="H24" s="30" t="s">
        <v>24</v>
      </c>
      <c r="I24" s="1"/>
    </row>
    <row r="25" spans="1:9" ht="42" customHeight="1">
      <c r="B25" s="4">
        <v>6</v>
      </c>
      <c r="C25" s="16">
        <v>45283</v>
      </c>
      <c r="D25" s="77" t="s">
        <v>37</v>
      </c>
      <c r="E25" s="78"/>
      <c r="F25" s="28" t="s">
        <v>73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45608</v>
      </c>
      <c r="D26" s="87" t="s">
        <v>35</v>
      </c>
      <c r="E26" s="87"/>
      <c r="F26" s="28" t="s">
        <v>61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45915</v>
      </c>
      <c r="D27" s="87" t="s">
        <v>25</v>
      </c>
      <c r="E27" s="87"/>
      <c r="F27" s="28" t="s">
        <v>39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27</v>
      </c>
      <c r="E28" s="88"/>
      <c r="F28" s="28" t="s">
        <v>40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41</v>
      </c>
      <c r="E29" s="88"/>
      <c r="F29" s="28" t="s">
        <v>42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43</v>
      </c>
      <c r="C32" s="51"/>
      <c r="D32" s="51"/>
      <c r="E32" s="51"/>
      <c r="F32" s="89" t="s">
        <v>44</v>
      </c>
      <c r="G32" s="90"/>
      <c r="H32" s="90"/>
      <c r="I32" s="91"/>
    </row>
    <row r="33" spans="2:10" ht="21.75" customHeight="1">
      <c r="B33" s="20" t="s">
        <v>45</v>
      </c>
      <c r="C33" s="53" t="s">
        <v>24</v>
      </c>
      <c r="D33" s="53"/>
      <c r="E33" s="54"/>
      <c r="F33" s="20" t="s">
        <v>45</v>
      </c>
      <c r="G33" s="53" t="s">
        <v>46</v>
      </c>
      <c r="H33" s="53"/>
      <c r="I33" s="54"/>
    </row>
    <row r="34" spans="2:10" ht="31.5" customHeight="1">
      <c r="B34" s="26" t="s">
        <v>47</v>
      </c>
      <c r="C34" s="93" t="s">
        <v>48</v>
      </c>
      <c r="D34" s="94"/>
      <c r="E34" s="95"/>
      <c r="F34" s="26" t="s">
        <v>47</v>
      </c>
      <c r="G34" s="96" t="s">
        <v>49</v>
      </c>
      <c r="H34" s="94"/>
      <c r="I34" s="95"/>
    </row>
    <row r="35" spans="2:10" ht="21" customHeight="1">
      <c r="B35" s="97" t="s">
        <v>50</v>
      </c>
      <c r="C35" s="98"/>
      <c r="D35" s="99"/>
      <c r="E35" s="100">
        <v>46078</v>
      </c>
      <c r="F35" s="100"/>
      <c r="G35" s="100"/>
      <c r="H35" s="100"/>
      <c r="I35" s="101"/>
    </row>
    <row r="36" spans="2:10" ht="79.5" customHeight="1">
      <c r="B36" s="92" t="s">
        <v>51</v>
      </c>
      <c r="C36" s="92"/>
      <c r="D36" s="92"/>
      <c r="E36" s="92"/>
      <c r="F36" s="92"/>
      <c r="G36" s="92"/>
      <c r="H36" s="92"/>
      <c r="I36" s="92"/>
      <c r="J36" s="3"/>
    </row>
    <row r="38" spans="2:10">
      <c r="C38" s="38">
        <v>51747129</v>
      </c>
    </row>
    <row r="39" spans="2:10">
      <c r="C39" s="38" t="str">
        <f>VLOOKUP(C38,Base1!A:B,2,0)</f>
        <v>MARIA EMMA ROMERO GARZON</v>
      </c>
    </row>
  </sheetData>
  <mergeCells count="42">
    <mergeCell ref="C34:E34"/>
    <mergeCell ref="G34:I34"/>
    <mergeCell ref="B35:D35"/>
    <mergeCell ref="E35:I35"/>
    <mergeCell ref="B36:I36"/>
    <mergeCell ref="C33:E33"/>
    <mergeCell ref="G33:I33"/>
    <mergeCell ref="D22:E22"/>
    <mergeCell ref="D24:E24"/>
    <mergeCell ref="D25:E25"/>
    <mergeCell ref="D26:E26"/>
    <mergeCell ref="D27:E27"/>
    <mergeCell ref="D28:E28"/>
    <mergeCell ref="D23:E23"/>
    <mergeCell ref="D29:E29"/>
    <mergeCell ref="B31:I31"/>
    <mergeCell ref="B32:E32"/>
    <mergeCell ref="F32:I32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4" xr:uid="{20878B19-537F-491C-9454-6D9E54D061B6}"/>
    <dataValidation allowBlank="1" showInputMessage="1" showErrorMessage="1" prompt="Cargo o Rol de la persona responsable de elaborar la hoja de control" sqref="B34" xr:uid="{7A398DDB-891E-48B3-A51C-5212763F4D35}"/>
    <dataValidation allowBlank="1" showInputMessage="1" showErrorMessage="1" prompt="Responsable de la aprobación del contenido de la Hoja de Control" sqref="F33" xr:uid="{3FB7E75C-B9ED-474F-838F-1A39ABE80D13}"/>
    <dataValidation allowBlank="1" showInputMessage="1" showErrorMessage="1" prompt="Nombre de la Persona encargada de elaborar la Hoja de Control" sqref="B33" xr:uid="{7699E605-9CCE-4539-9495-A94C7794B18E}"/>
    <dataValidation allowBlank="1" showInputMessage="1" showErrorMessage="1" sqref="E12:I16" xr:uid="{3EE7BA1A-84EB-4523-8B5E-51DEB0C5B364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A667BFA-4636-4182-B603-BDC5243E337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28F89D16-AEFA-4B35-BA29-F6AC2D3F95C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F15CB46B-43D8-47C7-AC20-8C470B65CBB1}"/>
    <dataValidation allowBlank="1" showInputMessage="1" showErrorMessage="1" prompt="Consignar el código y nombre de la serie a la cual pertenece el_x000a_expediente. Por ejemplo:  210.15 Contratos" sqref="B14:D14" xr:uid="{992511E3-56E4-481C-B8FF-778BD98D5CB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218AA87-046C-43AB-907C-8BA20A2D756C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8C8A614-D631-448F-A887-1938D8C5DBF4}"/>
    <dataValidation allowBlank="1" showInputMessage="1" showErrorMessage="1" prompt="Número total de hojas diligenciadas" sqref="I8" xr:uid="{A0942EEC-056F-4904-BF47-3393D70546D7}"/>
    <dataValidation allowBlank="1" showInputMessage="1" showErrorMessage="1" prompt="Este apartado está destinado a llevar la cuenta de las hojas diligenciadas por hoja de control." sqref="H7:I7" xr:uid="{6D01196A-20BE-4EB0-B985-0A8A24A8ACF8}"/>
    <dataValidation allowBlank="1" showInputMessage="1" showErrorMessage="1" prompt="Corresponde al número que se da cuando se genera más de una Hoja de Control. " sqref="H8" xr:uid="{62C4FBF2-BB9A-409B-81E5-1E30F9868698}"/>
    <dataValidation allowBlank="1" showInputMessage="1" showErrorMessage="1" prompt="Registre comentarios u observaciones sobre los documentos relacionados en la hoja de control." sqref="B36:I36" xr:uid="{9904BE04-DC77-4551-8CCE-50DE209D67A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FE7649A9-77D1-48DE-9B3F-3C6A4AD0AAAD}"/>
    <dataValidation allowBlank="1" showInputMessage="1" showErrorMessage="1" prompt="En este apartado se consigna la información de cada uno de los documentos que conforman el expediente. Se debe diligenciar un registro por cada tipo documental." sqref="B18:I18" xr:uid="{895193C5-67A8-49CB-82FA-AFB9B4ECEF65}"/>
    <dataValidation allowBlank="1" showInputMessage="1" showErrorMessage="1" prompt="Registrar en forma consecutiva desde el  número 1 la cantidad  de documentos relacionados en la hoja de control." sqref="B19" xr:uid="{6D9BF9E2-9D5F-42CE-B340-6038291279BB}"/>
    <dataValidation allowBlank="1" showInputMessage="1" showErrorMessage="1" prompt="Consignar la fecha en la que el documento se integra al expediente,_x000a_indicando año, mes, día (AAAA-MM-DD). Por ejemplo,_x000a_2019-02-04." sqref="G19" xr:uid="{B6F6ABB7-0D69-4B6A-9CCF-9476501DCBAD}"/>
    <dataValidation allowBlank="1" showInputMessage="1" showErrorMessage="1" prompt="Fecha del documento: consignar la fecha deproducción del documento, indicando año, mes, día (AAAA-MM-DD). Por ejemplo, 2019-01-05." sqref="C19" xr:uid="{DE718862-C609-4C21-A897-ED58DC98A299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1C2C6CC-73C2-40BF-8D7F-DF96A1D34C6D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B4C5FFA-FBB3-4B22-A9E4-1892D772F34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5CCC699-0D23-4940-8C18-42C876D1DB59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70FC3E59-84D4-4BE5-90E5-404D487F58C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AD0B16F6-F3A7-4F0C-B641-F0293420DAE8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DFF226A0-1E25-49B7-9D46-C88E75594211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B3115C76-2CCB-48BD-AACF-BFB67472970D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A194670-88EC-40F0-9C7F-D7F14C602813}">
          <x14:formula1>
            <xm:f>Base1!$A:$A</xm:f>
          </x14:formula1>
          <xm:sqref>C38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35467-42EE-404A-B3C0-C52FF10E181A}">
  <dimension ref="A1:J37"/>
  <sheetViews>
    <sheetView showGridLines="0" topLeftCell="A21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VLOOKUP(C36,Base1!A:I,9,0)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VLOOKUP(C36,Base1!A:F,6,0)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VLOOKUP(C36,Base1!A:G,7,0)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VLOOKUP(C36,Base1!A:H,8,0)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CONCATENATE(C37,"-"," ",TEXT(C36,"#.##0"))</f>
        <v>ANGELITA JACQUELINE MARTINEZ  FRANCO - 51.688.240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43869</v>
      </c>
      <c r="D20" s="77" t="s">
        <v>74</v>
      </c>
      <c r="E20" s="84"/>
      <c r="F20" s="28" t="s">
        <v>75</v>
      </c>
      <c r="G20" s="29">
        <v>46134</v>
      </c>
      <c r="H20" s="30" t="s">
        <v>24</v>
      </c>
      <c r="I20" s="1"/>
    </row>
    <row r="21" spans="1:9" ht="53.25" customHeight="1">
      <c r="B21" s="4">
        <v>2</v>
      </c>
      <c r="C21" s="16">
        <v>44679</v>
      </c>
      <c r="D21" s="77" t="s">
        <v>76</v>
      </c>
      <c r="E21" s="84"/>
      <c r="F21" s="28" t="s">
        <v>77</v>
      </c>
      <c r="G21" s="29">
        <v>46134</v>
      </c>
      <c r="H21" s="30" t="s">
        <v>24</v>
      </c>
      <c r="I21" s="1"/>
    </row>
    <row r="22" spans="1:9" ht="34.5" customHeight="1">
      <c r="B22" s="4">
        <v>3</v>
      </c>
      <c r="C22" s="16">
        <v>45316</v>
      </c>
      <c r="D22" s="77" t="s">
        <v>33</v>
      </c>
      <c r="E22" s="78"/>
      <c r="F22" s="28" t="s">
        <v>78</v>
      </c>
      <c r="G22" s="29">
        <v>46134</v>
      </c>
      <c r="H22" s="30" t="s">
        <v>24</v>
      </c>
      <c r="I22" s="1"/>
    </row>
    <row r="23" spans="1:9" ht="42" customHeight="1">
      <c r="B23" s="4">
        <v>4</v>
      </c>
      <c r="C23" s="16">
        <v>45608</v>
      </c>
      <c r="D23" s="87" t="s">
        <v>35</v>
      </c>
      <c r="E23" s="87"/>
      <c r="F23" s="28" t="s">
        <v>79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45796</v>
      </c>
      <c r="D24" s="77" t="s">
        <v>37</v>
      </c>
      <c r="E24" s="78"/>
      <c r="F24" s="28" t="s">
        <v>80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45915</v>
      </c>
      <c r="D25" s="87" t="s">
        <v>25</v>
      </c>
      <c r="E25" s="87"/>
      <c r="F25" s="28" t="s">
        <v>66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88" t="s">
        <v>27</v>
      </c>
      <c r="E26" s="88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88" t="s">
        <v>41</v>
      </c>
      <c r="E27" s="88"/>
      <c r="F27" s="28" t="s">
        <v>59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6" t="s">
        <v>24</v>
      </c>
      <c r="C29" s="76"/>
      <c r="D29" s="76"/>
      <c r="E29" s="76"/>
      <c r="F29" s="76"/>
      <c r="G29" s="76"/>
      <c r="H29" s="76"/>
      <c r="I29" s="76"/>
    </row>
    <row r="30" spans="1:9" ht="22.15" customHeight="1">
      <c r="B30" s="51" t="s">
        <v>43</v>
      </c>
      <c r="C30" s="51"/>
      <c r="D30" s="51"/>
      <c r="E30" s="51"/>
      <c r="F30" s="89" t="s">
        <v>44</v>
      </c>
      <c r="G30" s="90"/>
      <c r="H30" s="90"/>
      <c r="I30" s="91"/>
    </row>
    <row r="31" spans="1:9" ht="21.75" customHeight="1">
      <c r="B31" s="20" t="s">
        <v>45</v>
      </c>
      <c r="C31" s="53" t="s">
        <v>24</v>
      </c>
      <c r="D31" s="53"/>
      <c r="E31" s="54"/>
      <c r="F31" s="20" t="s">
        <v>45</v>
      </c>
      <c r="G31" s="53" t="s">
        <v>46</v>
      </c>
      <c r="H31" s="53"/>
      <c r="I31" s="54"/>
    </row>
    <row r="32" spans="1:9" ht="31.5" customHeight="1">
      <c r="B32" s="26" t="s">
        <v>47</v>
      </c>
      <c r="C32" s="93" t="s">
        <v>48</v>
      </c>
      <c r="D32" s="94"/>
      <c r="E32" s="95"/>
      <c r="F32" s="26" t="s">
        <v>47</v>
      </c>
      <c r="G32" s="96" t="s">
        <v>49</v>
      </c>
      <c r="H32" s="94"/>
      <c r="I32" s="95"/>
    </row>
    <row r="33" spans="2:10" ht="21" customHeight="1">
      <c r="B33" s="97" t="s">
        <v>50</v>
      </c>
      <c r="C33" s="98"/>
      <c r="D33" s="99"/>
      <c r="E33" s="100">
        <v>46078</v>
      </c>
      <c r="F33" s="100"/>
      <c r="G33" s="100"/>
      <c r="H33" s="100"/>
      <c r="I33" s="101"/>
    </row>
    <row r="34" spans="2:10" ht="79.5" customHeight="1">
      <c r="B34" s="92" t="s">
        <v>51</v>
      </c>
      <c r="C34" s="92"/>
      <c r="D34" s="92"/>
      <c r="E34" s="92"/>
      <c r="F34" s="92"/>
      <c r="G34" s="92"/>
      <c r="H34" s="92"/>
      <c r="I34" s="92"/>
      <c r="J34" s="3"/>
    </row>
    <row r="36" spans="2:10">
      <c r="C36" s="38">
        <v>51688240</v>
      </c>
    </row>
    <row r="37" spans="2:10">
      <c r="C37" s="38" t="str">
        <f>VLOOKUP(C36,Base1!A:B,2,0)</f>
        <v xml:space="preserve">ANGELITA JACQUELINE MARTINEZ  FRANCO </v>
      </c>
    </row>
  </sheetData>
  <mergeCells count="40">
    <mergeCell ref="C32:E32"/>
    <mergeCell ref="G32:I32"/>
    <mergeCell ref="B33:D33"/>
    <mergeCell ref="E33:I33"/>
    <mergeCell ref="B34:I34"/>
    <mergeCell ref="D27:E27"/>
    <mergeCell ref="B29:I29"/>
    <mergeCell ref="B30:E30"/>
    <mergeCell ref="F30:I30"/>
    <mergeCell ref="C31:E31"/>
    <mergeCell ref="G31:I31"/>
    <mergeCell ref="D26:E26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F5BE88C6-917D-44AD-AE01-04A3AC611320}"/>
    <dataValidation allowBlank="1" showInputMessage="1" showErrorMessage="1" prompt="Cargo o Rol de la persona responsable de elaborar la hoja de control" sqref="B32" xr:uid="{BB7FD4B5-A325-4E80-B067-1DD57AE8D654}"/>
    <dataValidation allowBlank="1" showInputMessage="1" showErrorMessage="1" prompt="Responsable de la aprobación del contenido de la Hoja de Control" sqref="F31" xr:uid="{592F3601-C3E9-40C9-BBDA-0434DA4B119E}"/>
    <dataValidation allowBlank="1" showInputMessage="1" showErrorMessage="1" prompt="Nombre de la Persona encargada de elaborar la Hoja de Control" sqref="B31" xr:uid="{5E7C182B-17E5-4901-84BC-DB0B5F6ADC68}"/>
    <dataValidation allowBlank="1" showInputMessage="1" showErrorMessage="1" sqref="E12:I16" xr:uid="{4246A747-5A05-4765-B103-8281A08BA376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9C2B0F2-2740-4BFB-9F1D-F043093B43B6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006D2C8-30CD-4D42-B86F-D93B9F95E90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7270A8B-A260-4A54-AB0E-8920AD1B4A2F}"/>
    <dataValidation allowBlank="1" showInputMessage="1" showErrorMessage="1" prompt="Consignar el código y nombre de la serie a la cual pertenece el_x000a_expediente. Por ejemplo:  210.15 Contratos" sqref="B14:D14" xr:uid="{CFFA2DED-DD68-415E-8E32-31E1A837BD7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F2F1EAF9-ECD1-48DC-AFBE-84B639D968B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3F9065D5-B80E-4634-9151-F82068D1A5F4}"/>
    <dataValidation allowBlank="1" showInputMessage="1" showErrorMessage="1" prompt="Número total de hojas diligenciadas" sqref="I8" xr:uid="{F0A69100-BA2A-4156-ABFE-ADFE07703F4D}"/>
    <dataValidation allowBlank="1" showInputMessage="1" showErrorMessage="1" prompt="Este apartado está destinado a llevar la cuenta de las hojas diligenciadas por hoja de control." sqref="H7:I7" xr:uid="{C31E1CE5-8BC5-4E71-89D7-B5054CBE7518}"/>
    <dataValidation allowBlank="1" showInputMessage="1" showErrorMessage="1" prompt="Corresponde al número que se da cuando se genera más de una Hoja de Control. " sqref="H8" xr:uid="{26C2C584-2DAB-401E-B3E9-2BA3583E4EC4}"/>
    <dataValidation allowBlank="1" showInputMessage="1" showErrorMessage="1" prompt="Registre comentarios u observaciones sobre los documentos relacionados en la hoja de control." sqref="B34:I34" xr:uid="{3EA09745-5EE8-4108-B646-824CF0DEAD57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66131255-B4D3-4280-9399-B5EDA21EE270}"/>
    <dataValidation allowBlank="1" showInputMessage="1" showErrorMessage="1" prompt="En este apartado se consigna la información de cada uno de los documentos que conforman el expediente. Se debe diligenciar un registro por cada tipo documental." sqref="B18:I18" xr:uid="{632CC8E6-8B83-4913-9CC3-BA7A16D5A1C8}"/>
    <dataValidation allowBlank="1" showInputMessage="1" showErrorMessage="1" prompt="Registrar en forma consecutiva desde el  número 1 la cantidad  de documentos relacionados en la hoja de control." sqref="B19" xr:uid="{A4245DD1-FA68-4C30-87EF-42D212230392}"/>
    <dataValidation allowBlank="1" showInputMessage="1" showErrorMessage="1" prompt="Consignar la fecha en la que el documento se integra al expediente,_x000a_indicando año, mes, día (AAAA-MM-DD). Por ejemplo,_x000a_2019-02-04." sqref="G19" xr:uid="{C020B359-45BC-4B7E-809E-7863582E3D76}"/>
    <dataValidation allowBlank="1" showInputMessage="1" showErrorMessage="1" prompt="Fecha del documento: consignar la fecha deproducción del documento, indicando año, mes, día (AAAA-MM-DD). Por ejemplo, 2019-01-05." sqref="C19" xr:uid="{9B3A669D-F34E-46EA-A392-DE647AD0FF1A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10496AE8-8207-4E83-BA5A-066E4C7EB08A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214A004-792A-4255-BBBB-6611B945121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938C7C4-E44B-49FC-AC0C-848785E761F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88B7CC37-1155-401D-97F3-9E8E96D6EC5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C58169B9-EFC6-4FD5-916F-09C8C891CD05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03C486E8-F220-4824-9437-A4F3FF752F09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C93F5838-D5F8-44C7-ADB5-12A24093466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EED66603-3ACE-40BD-8EA4-14A329031119}">
          <x14:formula1>
            <xm:f>Base1!$A:$A</xm:f>
          </x14:formula1>
          <xm:sqref>C36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58792-667C-473F-8811-FA48A56B5A18}">
  <dimension ref="A1:J37"/>
  <sheetViews>
    <sheetView showGridLines="0" topLeftCell="A19" zoomScale="85" zoomScaleNormal="85" workbookViewId="0">
      <selection activeCell="D27" sqref="D27:E27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VLOOKUP(C36,Base1!A:I,9,0)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VLOOKUP(C36,Base1!A:F,6,0)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VLOOKUP(C36,Base1!A:G,7,0)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VLOOKUP(C36,Base1!A:H,8,0)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CONCATENATE(C37,"-"," ",TEXT(C36,"#.##0"))</f>
        <v>NARCISO  SANTOS  MORALES- 93.201.079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44602</v>
      </c>
      <c r="D20" s="77" t="s">
        <v>81</v>
      </c>
      <c r="E20" s="84"/>
      <c r="F20" s="28" t="s">
        <v>68</v>
      </c>
      <c r="G20" s="29">
        <v>46134</v>
      </c>
      <c r="H20" s="30" t="s">
        <v>24</v>
      </c>
      <c r="I20" s="1"/>
    </row>
    <row r="21" spans="1:9" ht="39" customHeight="1">
      <c r="B21" s="4">
        <v>2</v>
      </c>
      <c r="C21" s="16">
        <v>45334</v>
      </c>
      <c r="D21" s="77" t="s">
        <v>33</v>
      </c>
      <c r="E21" s="78"/>
      <c r="F21" s="28" t="s">
        <v>82</v>
      </c>
      <c r="G21" s="29">
        <v>46134</v>
      </c>
      <c r="H21" s="30" t="s">
        <v>24</v>
      </c>
      <c r="I21" s="1"/>
    </row>
    <row r="22" spans="1:9" ht="53.25" customHeight="1">
      <c r="B22" s="4">
        <v>3</v>
      </c>
      <c r="C22" s="16">
        <v>45392</v>
      </c>
      <c r="D22" s="77" t="s">
        <v>52</v>
      </c>
      <c r="E22" s="84"/>
      <c r="F22" s="28" t="s">
        <v>69</v>
      </c>
      <c r="G22" s="29">
        <v>46134</v>
      </c>
      <c r="H22" s="30" t="s">
        <v>24</v>
      </c>
      <c r="I22" s="1"/>
    </row>
    <row r="23" spans="1:9" ht="36" customHeight="1">
      <c r="B23" s="4">
        <v>4</v>
      </c>
      <c r="C23" s="16">
        <v>45608</v>
      </c>
      <c r="D23" s="87" t="s">
        <v>35</v>
      </c>
      <c r="E23" s="87"/>
      <c r="F23" s="28" t="s">
        <v>65</v>
      </c>
      <c r="G23" s="29">
        <v>46134</v>
      </c>
      <c r="H23" s="30" t="s">
        <v>24</v>
      </c>
      <c r="I23" s="1"/>
    </row>
    <row r="24" spans="1:9" ht="36" customHeight="1">
      <c r="B24" s="4">
        <v>5</v>
      </c>
      <c r="C24" s="16">
        <v>45812</v>
      </c>
      <c r="D24" s="77" t="s">
        <v>33</v>
      </c>
      <c r="E24" s="78"/>
      <c r="F24" s="28" t="s">
        <v>83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45923</v>
      </c>
      <c r="D25" s="87" t="s">
        <v>25</v>
      </c>
      <c r="E25" s="87"/>
      <c r="F25" s="28" t="s">
        <v>59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88" t="s">
        <v>27</v>
      </c>
      <c r="E26" s="88"/>
      <c r="F26" s="28" t="s">
        <v>60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88" t="s">
        <v>41</v>
      </c>
      <c r="E27" s="88"/>
      <c r="F27" s="28" t="s">
        <v>61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6" t="s">
        <v>24</v>
      </c>
      <c r="C29" s="76"/>
      <c r="D29" s="76"/>
      <c r="E29" s="76"/>
      <c r="F29" s="76"/>
      <c r="G29" s="76"/>
      <c r="H29" s="76"/>
      <c r="I29" s="76"/>
    </row>
    <row r="30" spans="1:9" ht="22.15" customHeight="1">
      <c r="B30" s="51" t="s">
        <v>43</v>
      </c>
      <c r="C30" s="51"/>
      <c r="D30" s="51"/>
      <c r="E30" s="51"/>
      <c r="F30" s="89" t="s">
        <v>44</v>
      </c>
      <c r="G30" s="90"/>
      <c r="H30" s="90"/>
      <c r="I30" s="91"/>
    </row>
    <row r="31" spans="1:9" ht="21.75" customHeight="1">
      <c r="B31" s="20" t="s">
        <v>45</v>
      </c>
      <c r="C31" s="53" t="s">
        <v>24</v>
      </c>
      <c r="D31" s="53"/>
      <c r="E31" s="54"/>
      <c r="F31" s="20" t="s">
        <v>45</v>
      </c>
      <c r="G31" s="53" t="s">
        <v>46</v>
      </c>
      <c r="H31" s="53"/>
      <c r="I31" s="54"/>
    </row>
    <row r="32" spans="1:9" ht="31.5" customHeight="1">
      <c r="B32" s="26" t="s">
        <v>47</v>
      </c>
      <c r="C32" s="93" t="s">
        <v>48</v>
      </c>
      <c r="D32" s="94"/>
      <c r="E32" s="95"/>
      <c r="F32" s="26" t="s">
        <v>47</v>
      </c>
      <c r="G32" s="96" t="s">
        <v>49</v>
      </c>
      <c r="H32" s="94"/>
      <c r="I32" s="95"/>
    </row>
    <row r="33" spans="2:10" ht="21" customHeight="1">
      <c r="B33" s="97" t="s">
        <v>50</v>
      </c>
      <c r="C33" s="98"/>
      <c r="D33" s="99"/>
      <c r="E33" s="100">
        <v>46078</v>
      </c>
      <c r="F33" s="100"/>
      <c r="G33" s="100"/>
      <c r="H33" s="100"/>
      <c r="I33" s="101"/>
    </row>
    <row r="34" spans="2:10" ht="79.5" customHeight="1">
      <c r="B34" s="92" t="s">
        <v>51</v>
      </c>
      <c r="C34" s="92"/>
      <c r="D34" s="92"/>
      <c r="E34" s="92"/>
      <c r="F34" s="92"/>
      <c r="G34" s="92"/>
      <c r="H34" s="92"/>
      <c r="I34" s="92"/>
      <c r="J34" s="3"/>
    </row>
    <row r="36" spans="2:10">
      <c r="C36" s="38">
        <v>93201079</v>
      </c>
    </row>
    <row r="37" spans="2:10">
      <c r="C37" s="38" t="str">
        <f>VLOOKUP(C36,Base1!A:B,2,0)</f>
        <v>NARCISO  SANTOS  MORALES</v>
      </c>
    </row>
  </sheetData>
  <mergeCells count="40">
    <mergeCell ref="C32:E32"/>
    <mergeCell ref="G32:I32"/>
    <mergeCell ref="B33:D33"/>
    <mergeCell ref="E33:I33"/>
    <mergeCell ref="B34:I34"/>
    <mergeCell ref="C31:E31"/>
    <mergeCell ref="G31:I31"/>
    <mergeCell ref="D22:E22"/>
    <mergeCell ref="D23:E23"/>
    <mergeCell ref="D25:E25"/>
    <mergeCell ref="D26:E26"/>
    <mergeCell ref="D24:E24"/>
    <mergeCell ref="D27:E27"/>
    <mergeCell ref="B29:I29"/>
    <mergeCell ref="B30:E30"/>
    <mergeCell ref="F30:I30"/>
    <mergeCell ref="D17:E17"/>
    <mergeCell ref="B18:I18"/>
    <mergeCell ref="D19:E19"/>
    <mergeCell ref="D20:E20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2" xr:uid="{1C05BA36-33CF-4A17-942F-B67055C26D5A}"/>
    <dataValidation allowBlank="1" showInputMessage="1" showErrorMessage="1" prompt="Cargo o Rol de la persona responsable de elaborar la hoja de control" sqref="B32" xr:uid="{C5BBD0F2-84D3-4B29-8FB0-44BAD261CC4A}"/>
    <dataValidation allowBlank="1" showInputMessage="1" showErrorMessage="1" prompt="Responsable de la aprobación del contenido de la Hoja de Control" sqref="F31" xr:uid="{6B9A8D36-63E0-4D37-B669-AF2F679B1762}"/>
    <dataValidation allowBlank="1" showInputMessage="1" showErrorMessage="1" prompt="Nombre de la Persona encargada de elaborar la Hoja de Control" sqref="B31" xr:uid="{3E50E98B-099A-477D-8592-AE7F987F66DC}"/>
    <dataValidation allowBlank="1" showInputMessage="1" showErrorMessage="1" sqref="E12:I16" xr:uid="{DF7E48AD-4725-4798-A022-74BFB9A3C13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A74D904-0B57-40BA-9D7C-117129146F2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B2BA869-9A96-4BA1-9BA4-96B7CAC816E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32E2FC0B-E966-4367-BD83-0EAE0238D1AF}"/>
    <dataValidation allowBlank="1" showInputMessage="1" showErrorMessage="1" prompt="Consignar el código y nombre de la serie a la cual pertenece el_x000a_expediente. Por ejemplo:  210.15 Contratos" sqref="B14:D14" xr:uid="{0907B3B0-8D7D-4DEC-A124-B204B9C72EB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1501AB1-99A5-4363-A29D-0D3B6D0FE99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D6AA4AA2-A06C-41FC-B216-F0172CDD0CF2}"/>
    <dataValidation allowBlank="1" showInputMessage="1" showErrorMessage="1" prompt="Número total de hojas diligenciadas" sqref="I8" xr:uid="{2C922E5D-38B3-4C6F-A781-496EF30DFC9B}"/>
    <dataValidation allowBlank="1" showInputMessage="1" showErrorMessage="1" prompt="Este apartado está destinado a llevar la cuenta de las hojas diligenciadas por hoja de control." sqref="H7:I7" xr:uid="{6DC91BF9-9BF1-4530-993A-E43DC43C5804}"/>
    <dataValidation allowBlank="1" showInputMessage="1" showErrorMessage="1" prompt="Corresponde al número que se da cuando se genera más de una Hoja de Control. " sqref="H8" xr:uid="{A53548EE-0152-4D52-B3A3-DA6FEE9A2D73}"/>
    <dataValidation allowBlank="1" showInputMessage="1" showErrorMessage="1" prompt="Registre comentarios u observaciones sobre los documentos relacionados en la hoja de control." sqref="B34:I34" xr:uid="{ADA2748C-2CDF-45DD-AAA7-4291E76FF78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62B1301-3AFF-4D29-9E30-4DF30F116A5F}"/>
    <dataValidation allowBlank="1" showInputMessage="1" showErrorMessage="1" prompt="En este apartado se consigna la información de cada uno de los documentos que conforman el expediente. Se debe diligenciar un registro por cada tipo documental." sqref="B18:I18" xr:uid="{7151A7C5-F412-46E3-B2E5-8BDB6BF327AF}"/>
    <dataValidation allowBlank="1" showInputMessage="1" showErrorMessage="1" prompt="Registrar en forma consecutiva desde el  número 1 la cantidad  de documentos relacionados en la hoja de control." sqref="B19" xr:uid="{7C2A5C0E-2705-4F21-8E75-0AD3ECE7CB50}"/>
    <dataValidation allowBlank="1" showInputMessage="1" showErrorMessage="1" prompt="Consignar la fecha en la que el documento se integra al expediente,_x000a_indicando año, mes, día (AAAA-MM-DD). Por ejemplo,_x000a_2019-02-04." sqref="G19" xr:uid="{32D9DF0E-EF26-4D34-A282-29863591F234}"/>
    <dataValidation allowBlank="1" showInputMessage="1" showErrorMessage="1" prompt="Fecha del documento: consignar la fecha deproducción del documento, indicando año, mes, día (AAAA-MM-DD). Por ejemplo, 2019-01-05." sqref="C19" xr:uid="{98ACDB9F-AC44-4C76-A8AB-320244C58AB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429B8B1A-37BE-419B-A195-C18A498CD90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FD326A5-2C72-4098-A408-FF2CBA198914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F0CB4AFA-9EE8-4AA6-8AA2-481C13A3B184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1C26B2C4-FFD5-44AD-8D88-280249EE89FB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C4CB4FE5-41CC-4DDB-B822-DC04D1EE36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D0158FC2-24A1-4DCD-B89E-EFCE53B12F7A}"/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5228CBCE-AA95-4AC1-B969-6A2D6F4EDB2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F2B8D0C-A8E5-4090-97BF-8416B29DE290}">
          <x14:formula1>
            <xm:f>Base1!$A:$A</xm:f>
          </x14:formula1>
          <xm:sqref>C36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4EB9B-96D2-4758-9C18-C8390CAD47F3}">
  <dimension ref="A1:J39"/>
  <sheetViews>
    <sheetView showGridLines="0" topLeftCell="A21" zoomScale="85" zoomScaleNormal="85" workbookViewId="0">
      <selection activeCell="C30" sqref="C30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CONCATENATE(C39,"-"," ",TEXT(C38,"#.##0"))</f>
        <v>MARIA ALICIA HERRERA  OCAMPO- 51.735.992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44601</v>
      </c>
      <c r="D20" s="77" t="s">
        <v>84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44635</v>
      </c>
      <c r="D21" s="85" t="s">
        <v>25</v>
      </c>
      <c r="E21" s="86"/>
      <c r="F21" s="28" t="s">
        <v>26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44644</v>
      </c>
      <c r="D22" s="77" t="s">
        <v>27</v>
      </c>
      <c r="E22" s="78"/>
      <c r="F22" s="28" t="s">
        <v>28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85</v>
      </c>
      <c r="E23" s="84"/>
      <c r="F23" s="28" t="s">
        <v>30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44648</v>
      </c>
      <c r="D24" s="77" t="s">
        <v>31</v>
      </c>
      <c r="E24" s="84"/>
      <c r="F24" s="28" t="s">
        <v>32</v>
      </c>
      <c r="G24" s="29">
        <v>46134</v>
      </c>
      <c r="H24" s="30" t="s">
        <v>24</v>
      </c>
      <c r="I24" s="1"/>
    </row>
    <row r="25" spans="1:9" ht="42" customHeight="1">
      <c r="B25" s="4">
        <v>6</v>
      </c>
      <c r="C25" s="16">
        <v>44945</v>
      </c>
      <c r="D25" s="77" t="s">
        <v>37</v>
      </c>
      <c r="E25" s="78"/>
      <c r="F25" s="28" t="s">
        <v>86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45608</v>
      </c>
      <c r="D26" s="87" t="s">
        <v>35</v>
      </c>
      <c r="E26" s="87"/>
      <c r="F26" s="28" t="s">
        <v>59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45915</v>
      </c>
      <c r="D27" s="87" t="s">
        <v>25</v>
      </c>
      <c r="E27" s="87"/>
      <c r="F27" s="28" t="s">
        <v>60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27</v>
      </c>
      <c r="E28" s="88"/>
      <c r="F28" s="28" t="s">
        <v>61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41</v>
      </c>
      <c r="E29" s="88"/>
      <c r="F29" s="28" t="s">
        <v>39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43</v>
      </c>
      <c r="C32" s="51"/>
      <c r="D32" s="51"/>
      <c r="E32" s="51"/>
      <c r="F32" s="89" t="s">
        <v>44</v>
      </c>
      <c r="G32" s="90"/>
      <c r="H32" s="90"/>
      <c r="I32" s="91"/>
    </row>
    <row r="33" spans="2:10" ht="21.75" customHeight="1">
      <c r="B33" s="20" t="s">
        <v>45</v>
      </c>
      <c r="C33" s="53" t="s">
        <v>24</v>
      </c>
      <c r="D33" s="53"/>
      <c r="E33" s="54"/>
      <c r="F33" s="20" t="s">
        <v>45</v>
      </c>
      <c r="G33" s="53" t="s">
        <v>46</v>
      </c>
      <c r="H33" s="53"/>
      <c r="I33" s="54"/>
    </row>
    <row r="34" spans="2:10" ht="31.5" customHeight="1">
      <c r="B34" s="26" t="s">
        <v>47</v>
      </c>
      <c r="C34" s="93" t="s">
        <v>48</v>
      </c>
      <c r="D34" s="94"/>
      <c r="E34" s="95"/>
      <c r="F34" s="26" t="s">
        <v>47</v>
      </c>
      <c r="G34" s="96" t="s">
        <v>49</v>
      </c>
      <c r="H34" s="94"/>
      <c r="I34" s="95"/>
    </row>
    <row r="35" spans="2:10" ht="21" customHeight="1">
      <c r="B35" s="97" t="s">
        <v>50</v>
      </c>
      <c r="C35" s="98"/>
      <c r="D35" s="99"/>
      <c r="E35" s="100">
        <v>46078</v>
      </c>
      <c r="F35" s="100"/>
      <c r="G35" s="100"/>
      <c r="H35" s="100"/>
      <c r="I35" s="101"/>
    </row>
    <row r="36" spans="2:10" ht="79.5" customHeight="1">
      <c r="B36" s="92" t="s">
        <v>51</v>
      </c>
      <c r="C36" s="92"/>
      <c r="D36" s="92"/>
      <c r="E36" s="92"/>
      <c r="F36" s="92"/>
      <c r="G36" s="92"/>
      <c r="H36" s="92"/>
      <c r="I36" s="92"/>
      <c r="J36" s="3"/>
    </row>
    <row r="38" spans="2:10">
      <c r="C38" s="38">
        <v>51735992</v>
      </c>
    </row>
    <row r="39" spans="2:10">
      <c r="C39" s="38" t="str">
        <f>VLOOKUP(C38,Base1!A:B,2,0)</f>
        <v>MARIA ALICIA HERRERA  OCAMPO</v>
      </c>
    </row>
  </sheetData>
  <mergeCells count="42">
    <mergeCell ref="C34:E34"/>
    <mergeCell ref="G34:I34"/>
    <mergeCell ref="B35:D35"/>
    <mergeCell ref="E35:I35"/>
    <mergeCell ref="B36:I36"/>
    <mergeCell ref="C33:E33"/>
    <mergeCell ref="G33:I33"/>
    <mergeCell ref="D23:E23"/>
    <mergeCell ref="D24:E24"/>
    <mergeCell ref="D25:E25"/>
    <mergeCell ref="D26:E26"/>
    <mergeCell ref="D27:E27"/>
    <mergeCell ref="D28:E28"/>
    <mergeCell ref="D29:E29"/>
    <mergeCell ref="B31:I31"/>
    <mergeCell ref="B32:E32"/>
    <mergeCell ref="F32:I3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ACAF2718-1DFA-41B6-AEFD-3EF17C4B373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322FF10F-851D-4623-A2E1-110E4FD3512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C33BA7E7-D9B8-4887-8C0A-730AD1348EF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B23C6541-1FC2-4903-AC86-68C29D85C155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4AE605D-0BC1-4DF8-A15A-051FE62D5F02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CCDEF3C-52E2-46A3-A525-959AF4067EB8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F574F88-1E4C-4550-9489-B14ACA6CFF40}"/>
    <dataValidation allowBlank="1" showInputMessage="1" showErrorMessage="1" prompt="Fecha del documento: consignar la fecha deproducción del documento, indicando año, mes, día (AAAA-MM-DD). Por ejemplo, 2019-01-05." sqref="C19" xr:uid="{243621D5-373D-4E8E-A1F2-2F6664743DB3}"/>
    <dataValidation allowBlank="1" showInputMessage="1" showErrorMessage="1" prompt="Consignar la fecha en la que el documento se integra al expediente,_x000a_indicando año, mes, día (AAAA-MM-DD). Por ejemplo,_x000a_2019-02-04." sqref="G19" xr:uid="{672FB37A-73D4-4BF8-ADC5-D0EB7C58BAF2}"/>
    <dataValidation allowBlank="1" showInputMessage="1" showErrorMessage="1" prompt="Registrar en forma consecutiva desde el  número 1 la cantidad  de documentos relacionados en la hoja de control." sqref="B19" xr:uid="{21384618-15B8-48C3-B055-B5A48C61EA8B}"/>
    <dataValidation allowBlank="1" showInputMessage="1" showErrorMessage="1" prompt="En este apartado se consigna la información de cada uno de los documentos que conforman el expediente. Se debe diligenciar un registro por cada tipo documental." sqref="B18:I18" xr:uid="{0C8A2C52-1F75-4FAE-BB16-6DC1B84D1F8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ED6D06F0-13D7-4E4F-8F3A-45C81BA9A7DD}"/>
    <dataValidation allowBlank="1" showInputMessage="1" showErrorMessage="1" prompt="Registre comentarios u observaciones sobre los documentos relacionados en la hoja de control." sqref="B36:I36" xr:uid="{4C874030-6425-4FB3-9B2F-D78ABF19DDC1}"/>
    <dataValidation allowBlank="1" showInputMessage="1" showErrorMessage="1" prompt="Corresponde al número que se da cuando se genera más de una Hoja de Control. " sqref="H8" xr:uid="{C7218C0B-796F-48F9-BD0C-C6F07A1CF5C6}"/>
    <dataValidation allowBlank="1" showInputMessage="1" showErrorMessage="1" prompt="Este apartado está destinado a llevar la cuenta de las hojas diligenciadas por hoja de control." sqref="H7:I7" xr:uid="{908A5A2A-BF28-4E29-A51F-9B4AF8058CB8}"/>
    <dataValidation allowBlank="1" showInputMessage="1" showErrorMessage="1" prompt="Número total de hojas diligenciadas" sqref="I8" xr:uid="{E6B14890-EACD-4FA5-A8CF-8E007C84568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3A80510-3539-471A-B83B-EA5FF04B38C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6A6833A-1E3F-4B25-B9E5-397CB146AF3F}"/>
    <dataValidation allowBlank="1" showInputMessage="1" showErrorMessage="1" prompt="Consignar el código y nombre de la serie a la cual pertenece el_x000a_expediente. Por ejemplo:  210.15 Contratos" sqref="B14:D14" xr:uid="{96515307-7C7A-420B-BEF1-2AB9A9BB3736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0923374-8377-4D00-AC2A-CA1FB25CC4E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5DB756E-9229-4F84-8F22-A67AF893DBC2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8F409EA0-7D74-4DF9-A2AF-99006B846CE9}"/>
    <dataValidation allowBlank="1" showInputMessage="1" showErrorMessage="1" sqref="E12:I16" xr:uid="{A482756A-B19E-4097-BDC5-CED64DE7D036}"/>
    <dataValidation allowBlank="1" showInputMessage="1" showErrorMessage="1" prompt="Nombre de la Persona encargada de elaborar la Hoja de Control" sqref="B33" xr:uid="{4077CCEC-5B09-496A-A77B-45CAEEE7614F}"/>
    <dataValidation allowBlank="1" showInputMessage="1" showErrorMessage="1" prompt="Responsable de la aprobación del contenido de la Hoja de Control" sqref="F33" xr:uid="{E7AAEAA0-84CE-4CB4-87FF-E34BA59700D4}"/>
    <dataValidation allowBlank="1" showInputMessage="1" showErrorMessage="1" prompt="Cargo o Rol de la persona responsable de elaborar la hoja de control" sqref="B34" xr:uid="{FDAF4C11-2D79-4055-BFC8-3775B2620D4C}"/>
    <dataValidation allowBlank="1" showInputMessage="1" showErrorMessage="1" prompt="Cargo o Rol de la Persona Responsable de  aprobar la hoja de control." sqref="F34" xr:uid="{D2BE3AF7-3804-4741-9CF7-D99AE13B160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58A6290-09D0-4835-9D77-E31B5CC3FBBA}">
          <x14:formula1>
            <xm:f>Base1!$A:$A</xm:f>
          </x14:formula1>
          <xm:sqref>C38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9A0B-D818-48EC-8138-E63E830DA9D8}">
  <dimension ref="A1:J40"/>
  <sheetViews>
    <sheetView showGridLines="0" topLeftCell="A16" zoomScale="85" zoomScaleNormal="85" workbookViewId="0">
      <selection activeCell="D20" sqref="D20:E20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VLOOKUP(C39,Base1!A:I,9,0)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VLOOKUP(C39,Base1!A:F,6,0)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VLOOKUP(C39,Base1!A:G,7,0)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VLOOKUP(C39,Base1!A:H,8,0)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CONCATENATE(C40,"-"," ",TEXT(C39,"#.##0"))</f>
        <v>LUZ AIDEE HERNANDEZ  ARIAS- 41.748.421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44601</v>
      </c>
      <c r="D20" s="77" t="s">
        <v>87</v>
      </c>
      <c r="E20" s="84"/>
      <c r="F20" s="28" t="s">
        <v>68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44635</v>
      </c>
      <c r="D21" s="85" t="s">
        <v>25</v>
      </c>
      <c r="E21" s="86"/>
      <c r="F21" s="28" t="s">
        <v>28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44648</v>
      </c>
      <c r="D22" s="77" t="s">
        <v>27</v>
      </c>
      <c r="E22" s="78"/>
      <c r="F22" s="28" t="s">
        <v>55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88</v>
      </c>
      <c r="E23" s="84"/>
      <c r="F23" s="28" t="s">
        <v>69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44648</v>
      </c>
      <c r="D24" s="77" t="s">
        <v>31</v>
      </c>
      <c r="E24" s="84"/>
      <c r="F24" s="28" t="s">
        <v>65</v>
      </c>
      <c r="G24" s="29">
        <v>46134</v>
      </c>
      <c r="H24" s="30" t="s">
        <v>24</v>
      </c>
      <c r="I24" s="1"/>
    </row>
    <row r="25" spans="1:9" ht="42" customHeight="1">
      <c r="B25" s="4">
        <v>6</v>
      </c>
      <c r="C25" s="16">
        <v>45231</v>
      </c>
      <c r="D25" s="77" t="s">
        <v>33</v>
      </c>
      <c r="E25" s="78"/>
      <c r="F25" s="28" t="s">
        <v>83</v>
      </c>
      <c r="G25" s="29">
        <v>46134</v>
      </c>
      <c r="H25" s="30" t="s">
        <v>24</v>
      </c>
      <c r="I25" s="1"/>
    </row>
    <row r="26" spans="1:9" ht="40.5" customHeight="1">
      <c r="B26" s="4">
        <v>7</v>
      </c>
      <c r="C26" s="16">
        <v>45525</v>
      </c>
      <c r="D26" s="77" t="s">
        <v>37</v>
      </c>
      <c r="E26" s="78"/>
      <c r="F26" s="28" t="s">
        <v>38</v>
      </c>
      <c r="G26" s="29">
        <v>46134</v>
      </c>
      <c r="H26" s="30" t="s">
        <v>24</v>
      </c>
      <c r="I26" s="1"/>
    </row>
    <row r="27" spans="1:9" ht="36" customHeight="1">
      <c r="B27" s="4">
        <v>8</v>
      </c>
      <c r="C27" s="16">
        <v>45608</v>
      </c>
      <c r="D27" s="87" t="s">
        <v>35</v>
      </c>
      <c r="E27" s="87"/>
      <c r="F27" s="28" t="s">
        <v>39</v>
      </c>
      <c r="G27" s="29">
        <v>46134</v>
      </c>
      <c r="H27" s="30" t="s">
        <v>24</v>
      </c>
      <c r="I27" s="1"/>
    </row>
    <row r="28" spans="1:9" ht="25.5" customHeight="1">
      <c r="B28" s="4">
        <v>9</v>
      </c>
      <c r="C28" s="16">
        <v>45915</v>
      </c>
      <c r="D28" s="87" t="s">
        <v>25</v>
      </c>
      <c r="E28" s="87"/>
      <c r="F28" s="28" t="s">
        <v>40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27</v>
      </c>
      <c r="E29" s="88"/>
      <c r="F29" s="28" t="s">
        <v>42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88" t="s">
        <v>41</v>
      </c>
      <c r="E30" s="88"/>
      <c r="F30" s="28" t="s">
        <v>89</v>
      </c>
      <c r="G30" s="29">
        <v>46134</v>
      </c>
      <c r="H30" s="30" t="s">
        <v>24</v>
      </c>
      <c r="I30" s="1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76" t="s">
        <v>24</v>
      </c>
      <c r="C32" s="76"/>
      <c r="D32" s="76"/>
      <c r="E32" s="76"/>
      <c r="F32" s="76"/>
      <c r="G32" s="76"/>
      <c r="H32" s="76"/>
      <c r="I32" s="76"/>
    </row>
    <row r="33" spans="2:10" ht="22.15" customHeight="1">
      <c r="B33" s="51" t="s">
        <v>43</v>
      </c>
      <c r="C33" s="51"/>
      <c r="D33" s="51"/>
      <c r="E33" s="51"/>
      <c r="F33" s="89" t="s">
        <v>44</v>
      </c>
      <c r="G33" s="90"/>
      <c r="H33" s="90"/>
      <c r="I33" s="91"/>
    </row>
    <row r="34" spans="2:10" ht="21.75" customHeight="1">
      <c r="B34" s="20" t="s">
        <v>45</v>
      </c>
      <c r="C34" s="53" t="s">
        <v>24</v>
      </c>
      <c r="D34" s="53"/>
      <c r="E34" s="54"/>
      <c r="F34" s="20" t="s">
        <v>45</v>
      </c>
      <c r="G34" s="53" t="s">
        <v>46</v>
      </c>
      <c r="H34" s="53"/>
      <c r="I34" s="54"/>
    </row>
    <row r="35" spans="2:10" ht="31.5" customHeight="1">
      <c r="B35" s="26" t="s">
        <v>47</v>
      </c>
      <c r="C35" s="93" t="s">
        <v>48</v>
      </c>
      <c r="D35" s="94"/>
      <c r="E35" s="95"/>
      <c r="F35" s="26" t="s">
        <v>47</v>
      </c>
      <c r="G35" s="96" t="s">
        <v>49</v>
      </c>
      <c r="H35" s="94"/>
      <c r="I35" s="95"/>
    </row>
    <row r="36" spans="2:10" ht="21" customHeight="1">
      <c r="B36" s="97" t="s">
        <v>50</v>
      </c>
      <c r="C36" s="98"/>
      <c r="D36" s="99"/>
      <c r="E36" s="100">
        <v>46078</v>
      </c>
      <c r="F36" s="100"/>
      <c r="G36" s="100"/>
      <c r="H36" s="100"/>
      <c r="I36" s="101"/>
    </row>
    <row r="37" spans="2:10" ht="79.5" customHeight="1">
      <c r="B37" s="92" t="s">
        <v>51</v>
      </c>
      <c r="C37" s="92"/>
      <c r="D37" s="92"/>
      <c r="E37" s="92"/>
      <c r="F37" s="92"/>
      <c r="G37" s="92"/>
      <c r="H37" s="92"/>
      <c r="I37" s="92"/>
      <c r="J37" s="3"/>
    </row>
    <row r="39" spans="2:10">
      <c r="C39" s="38">
        <v>41748421</v>
      </c>
    </row>
    <row r="40" spans="2:10">
      <c r="C40" s="38" t="str">
        <f>VLOOKUP(C39,Base1!A:B,2,0)</f>
        <v>LUZ AIDEE HERNANDEZ  ARIAS</v>
      </c>
    </row>
  </sheetData>
  <mergeCells count="43">
    <mergeCell ref="B37:I37"/>
    <mergeCell ref="C34:E34"/>
    <mergeCell ref="G34:I34"/>
    <mergeCell ref="C35:E35"/>
    <mergeCell ref="G35:I35"/>
    <mergeCell ref="B36:D36"/>
    <mergeCell ref="E36:I36"/>
    <mergeCell ref="D28:E28"/>
    <mergeCell ref="D29:E29"/>
    <mergeCell ref="D30:E30"/>
    <mergeCell ref="B32:I32"/>
    <mergeCell ref="B33:E33"/>
    <mergeCell ref="F33:I33"/>
    <mergeCell ref="D23:E23"/>
    <mergeCell ref="D24:E24"/>
    <mergeCell ref="D25:E25"/>
    <mergeCell ref="D26:E26"/>
    <mergeCell ref="D27:E27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5" xr:uid="{03D0EDBE-C502-446B-B800-F82D5917213F}"/>
    <dataValidation allowBlank="1" showInputMessage="1" showErrorMessage="1" prompt="Cargo o Rol de la persona responsable de elaborar la hoja de control" sqref="B35" xr:uid="{DAB78B68-97B5-477B-A16C-804C428FEC44}"/>
    <dataValidation allowBlank="1" showInputMessage="1" showErrorMessage="1" prompt="Responsable de la aprobación del contenido de la Hoja de Control" sqref="F34" xr:uid="{BD6F61B4-3AAD-4B8B-8799-05E45F3836FA}"/>
    <dataValidation allowBlank="1" showInputMessage="1" showErrorMessage="1" prompt="Nombre de la Persona encargada de elaborar la Hoja de Control" sqref="B34" xr:uid="{B8BB636E-127A-41F7-9A61-2C5CE54255F7}"/>
    <dataValidation allowBlank="1" showInputMessage="1" showErrorMessage="1" sqref="E12:I16" xr:uid="{ABFBE3D4-0212-41D0-8A38-45EF52755CF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F8B3FE40-E820-415A-8486-7E5255591533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AF62E20-8E6C-4529-99FB-D8221BBDC366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3509A3F6-13AB-4450-BBBE-089EFFD07510}"/>
    <dataValidation allowBlank="1" showInputMessage="1" showErrorMessage="1" prompt="Consignar el código y nombre de la serie a la cual pertenece el_x000a_expediente. Por ejemplo:  210.15 Contratos" sqref="B14:D14" xr:uid="{D433430C-0128-4F58-B407-26D7B7F309B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FC5DA654-B241-4A6A-8CB1-2EED7297875F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E042E4F-55D0-468E-9263-5B635B851C6D}"/>
    <dataValidation allowBlank="1" showInputMessage="1" showErrorMessage="1" prompt="Número total de hojas diligenciadas" sqref="I8" xr:uid="{6632A3BC-154E-42C2-BA8B-B5C01DCC0B49}"/>
    <dataValidation allowBlank="1" showInputMessage="1" showErrorMessage="1" prompt="Este apartado está destinado a llevar la cuenta de las hojas diligenciadas por hoja de control." sqref="H7:I7" xr:uid="{86F0BCC5-47E6-4ACB-BCC5-FE40B7B6AC33}"/>
    <dataValidation allowBlank="1" showInputMessage="1" showErrorMessage="1" prompt="Corresponde al número que se da cuando se genera más de una Hoja de Control. " sqref="H8" xr:uid="{3D8CE50A-2290-4C65-A5FC-74EAD4373408}"/>
    <dataValidation allowBlank="1" showInputMessage="1" showErrorMessage="1" prompt="Registre comentarios u observaciones sobre los documentos relacionados en la hoja de control." sqref="B37:I37" xr:uid="{E4AA8BA8-1B94-4941-BE03-58D8FC3825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9B91A7B-43E3-4A18-8B78-9F88229FFBB9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687A52-7BB3-44AB-B121-80A77FCFCB4B}"/>
    <dataValidation allowBlank="1" showInputMessage="1" showErrorMessage="1" prompt="Registrar en forma consecutiva desde el  número 1 la cantidad  de documentos relacionados en la hoja de control." sqref="B19" xr:uid="{9C7AE296-A509-4A03-BA93-EE0E065955AC}"/>
    <dataValidation allowBlank="1" showInputMessage="1" showErrorMessage="1" prompt="Consignar la fecha en la que el documento se integra al expediente,_x000a_indicando año, mes, día (AAAA-MM-DD). Por ejemplo,_x000a_2019-02-04." sqref="G19" xr:uid="{8CD83855-572B-4626-8F9F-25E744F5801D}"/>
    <dataValidation allowBlank="1" showInputMessage="1" showErrorMessage="1" prompt="Fecha del documento: consignar la fecha deproducción del documento, indicando año, mes, día (AAAA-MM-DD). Por ejemplo, 2019-01-05." sqref="C19" xr:uid="{5D3164C9-8B82-4639-87E6-7608F5B0BDD1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63C69F9A-E859-4CDB-AD71-364ACE129E6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E65255E2-6FD7-475B-96CA-A765ADCDD85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3EAE3AE-6E52-4BA5-9C33-39C6D4955539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38F60A3E-DA97-4E76-AFC9-14816035FE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29904BF6-A02E-44B7-9578-F50968A23A25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910848D5-3323-4C7A-BB35-4EB10999175A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411ACF6E-F0BE-444A-865A-FB24547C200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BDBE272-A025-4D9C-A268-1B862D87A6F3}">
          <x14:formula1>
            <xm:f>Base1!$A:$A</xm:f>
          </x14:formula1>
          <xm:sqref>C39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9545-1034-4EF3-94C1-EDBC1C5CCB9A}">
  <dimension ref="A1:J41"/>
  <sheetViews>
    <sheetView showGridLines="0" topLeftCell="A23" zoomScale="85" zoomScaleNormal="85" workbookViewId="0">
      <selection activeCell="D29" sqref="D29:E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VLOOKUP(C40,Base1!A:I,9,0)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VLOOKUP(C40,Base1!A:F,6,0)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VLOOKUP(C40,Base1!A:G,7,0)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">
        <v>90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52" t="s">
        <v>91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44602</v>
      </c>
      <c r="D20" s="77" t="s">
        <v>92</v>
      </c>
      <c r="E20" s="84"/>
      <c r="F20" s="28" t="s">
        <v>93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44635</v>
      </c>
      <c r="D21" s="85" t="s">
        <v>25</v>
      </c>
      <c r="E21" s="86"/>
      <c r="F21" s="28" t="s">
        <v>79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44643</v>
      </c>
      <c r="D22" s="77" t="s">
        <v>27</v>
      </c>
      <c r="E22" s="78"/>
      <c r="F22" s="28" t="s">
        <v>94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29</v>
      </c>
      <c r="E23" s="84"/>
      <c r="F23" s="28" t="s">
        <v>95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44648</v>
      </c>
      <c r="D24" s="77" t="s">
        <v>31</v>
      </c>
      <c r="E24" s="84"/>
      <c r="F24" s="28" t="s">
        <v>59</v>
      </c>
      <c r="G24" s="29">
        <v>46134</v>
      </c>
      <c r="H24" s="30" t="s">
        <v>24</v>
      </c>
      <c r="I24" s="1"/>
    </row>
    <row r="25" spans="1:9" ht="33" customHeight="1">
      <c r="B25" s="4">
        <v>6</v>
      </c>
      <c r="C25" s="16">
        <v>45310</v>
      </c>
      <c r="D25" s="77" t="s">
        <v>96</v>
      </c>
      <c r="E25" s="84"/>
      <c r="F25" s="28" t="s">
        <v>60</v>
      </c>
      <c r="G25" s="29">
        <v>46134</v>
      </c>
      <c r="H25" s="30" t="s">
        <v>24</v>
      </c>
      <c r="I25" s="1"/>
    </row>
    <row r="26" spans="1:9" ht="40.5" customHeight="1">
      <c r="B26" s="4">
        <v>7</v>
      </c>
      <c r="C26" s="16">
        <v>45491</v>
      </c>
      <c r="D26" s="77" t="s">
        <v>37</v>
      </c>
      <c r="E26" s="78"/>
      <c r="F26" s="28" t="s">
        <v>97</v>
      </c>
      <c r="G26" s="29">
        <v>46134</v>
      </c>
      <c r="H26" s="30" t="s">
        <v>24</v>
      </c>
      <c r="I26" s="1"/>
    </row>
    <row r="27" spans="1:9" ht="36" customHeight="1">
      <c r="B27" s="4">
        <v>8</v>
      </c>
      <c r="C27" s="16">
        <v>45608</v>
      </c>
      <c r="D27" s="87" t="s">
        <v>35</v>
      </c>
      <c r="E27" s="87"/>
      <c r="F27" s="28" t="s">
        <v>42</v>
      </c>
      <c r="G27" s="29">
        <v>46134</v>
      </c>
      <c r="H27" s="30" t="s">
        <v>24</v>
      </c>
      <c r="I27" s="1"/>
    </row>
    <row r="28" spans="1:9" ht="36" customHeight="1">
      <c r="B28" s="4">
        <v>9</v>
      </c>
      <c r="C28" s="16">
        <v>45693</v>
      </c>
      <c r="D28" s="77" t="s">
        <v>37</v>
      </c>
      <c r="E28" s="78"/>
      <c r="F28" s="28" t="s">
        <v>98</v>
      </c>
      <c r="G28" s="29">
        <v>46134</v>
      </c>
      <c r="H28" s="30" t="s">
        <v>24</v>
      </c>
      <c r="I28" s="1"/>
    </row>
    <row r="29" spans="1:9" ht="25.5" customHeight="1">
      <c r="B29" s="4">
        <v>10</v>
      </c>
      <c r="C29" s="16">
        <v>45915</v>
      </c>
      <c r="D29" s="87" t="s">
        <v>25</v>
      </c>
      <c r="E29" s="87"/>
      <c r="F29" s="28" t="s">
        <v>99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88" t="s">
        <v>27</v>
      </c>
      <c r="E30" s="88"/>
      <c r="F30" s="28" t="s">
        <v>100</v>
      </c>
      <c r="G30" s="29">
        <v>46134</v>
      </c>
      <c r="H30" s="30" t="s">
        <v>24</v>
      </c>
      <c r="I30" s="1"/>
    </row>
    <row r="31" spans="1:9" ht="21.75" customHeight="1">
      <c r="B31" s="4">
        <v>12</v>
      </c>
      <c r="C31" s="16">
        <v>45932</v>
      </c>
      <c r="D31" s="88" t="s">
        <v>41</v>
      </c>
      <c r="E31" s="88"/>
      <c r="F31" s="28" t="s">
        <v>101</v>
      </c>
      <c r="G31" s="29">
        <v>46134</v>
      </c>
      <c r="H31" s="30" t="s">
        <v>24</v>
      </c>
      <c r="I31" s="1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76" t="s">
        <v>24</v>
      </c>
      <c r="C33" s="76"/>
      <c r="D33" s="76"/>
      <c r="E33" s="76"/>
      <c r="F33" s="76"/>
      <c r="G33" s="76"/>
      <c r="H33" s="76"/>
      <c r="I33" s="76"/>
    </row>
    <row r="34" spans="2:10" ht="22.15" customHeight="1">
      <c r="B34" s="51" t="s">
        <v>43</v>
      </c>
      <c r="C34" s="51"/>
      <c r="D34" s="51"/>
      <c r="E34" s="51"/>
      <c r="F34" s="89" t="s">
        <v>44</v>
      </c>
      <c r="G34" s="90"/>
      <c r="H34" s="90"/>
      <c r="I34" s="91"/>
    </row>
    <row r="35" spans="2:10" ht="21.75" customHeight="1">
      <c r="B35" s="20" t="s">
        <v>45</v>
      </c>
      <c r="C35" s="53" t="s">
        <v>24</v>
      </c>
      <c r="D35" s="53"/>
      <c r="E35" s="54"/>
      <c r="F35" s="20" t="s">
        <v>45</v>
      </c>
      <c r="G35" s="53" t="s">
        <v>46</v>
      </c>
      <c r="H35" s="53"/>
      <c r="I35" s="54"/>
    </row>
    <row r="36" spans="2:10" ht="31.5" customHeight="1">
      <c r="B36" s="26" t="s">
        <v>47</v>
      </c>
      <c r="C36" s="93" t="s">
        <v>48</v>
      </c>
      <c r="D36" s="94"/>
      <c r="E36" s="95"/>
      <c r="F36" s="26" t="s">
        <v>47</v>
      </c>
      <c r="G36" s="96" t="s">
        <v>49</v>
      </c>
      <c r="H36" s="94"/>
      <c r="I36" s="95"/>
    </row>
    <row r="37" spans="2:10" ht="21" customHeight="1">
      <c r="B37" s="97" t="s">
        <v>50</v>
      </c>
      <c r="C37" s="98"/>
      <c r="D37" s="99"/>
      <c r="E37" s="100">
        <v>46078</v>
      </c>
      <c r="F37" s="100"/>
      <c r="G37" s="100"/>
      <c r="H37" s="100"/>
      <c r="I37" s="101"/>
    </row>
    <row r="38" spans="2:10" ht="79.5" customHeight="1">
      <c r="B38" s="92" t="s">
        <v>51</v>
      </c>
      <c r="C38" s="92"/>
      <c r="D38" s="92"/>
      <c r="E38" s="92"/>
      <c r="F38" s="92"/>
      <c r="G38" s="92"/>
      <c r="H38" s="92"/>
      <c r="I38" s="92"/>
      <c r="J38" s="3"/>
    </row>
    <row r="40" spans="2:10">
      <c r="C40" s="38">
        <v>52090889</v>
      </c>
    </row>
    <row r="41" spans="2:10">
      <c r="C41" s="38" t="str">
        <f>VLOOKUP(C40,Base1!A:B,2,0)</f>
        <v>MARAGARITA  DURAN  PICO</v>
      </c>
    </row>
  </sheetData>
  <mergeCells count="44">
    <mergeCell ref="B38:I38"/>
    <mergeCell ref="C35:E35"/>
    <mergeCell ref="G35:I35"/>
    <mergeCell ref="C36:E36"/>
    <mergeCell ref="G36:I36"/>
    <mergeCell ref="B37:D37"/>
    <mergeCell ref="E37:I37"/>
    <mergeCell ref="D29:E29"/>
    <mergeCell ref="D30:E30"/>
    <mergeCell ref="D31:E31"/>
    <mergeCell ref="B33:I33"/>
    <mergeCell ref="B34:E34"/>
    <mergeCell ref="F34:I34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EBDE7677-544E-4722-9AA6-DD1E06CC971C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8B934703-80B6-48D9-8438-A1DEDA16BB6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BB4D0B92-68CA-431D-AE65-EE2A56FAC90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9FE7E73D-D0A1-43EF-A168-3BA778C89A77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E105921-66A7-4283-B9B1-996E51EB6C8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80A4FE8-91CF-423E-B87A-A6C89DF162DB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03A4A75-3BD6-46E5-876A-7E359C2A745A}"/>
    <dataValidation allowBlank="1" showInputMessage="1" showErrorMessage="1" prompt="Fecha del documento: consignar la fecha deproducción del documento, indicando año, mes, día (AAAA-MM-DD). Por ejemplo, 2019-01-05." sqref="C19" xr:uid="{2CA507CE-C2AD-4AEE-85F0-6F85FB80EE98}"/>
    <dataValidation allowBlank="1" showInputMessage="1" showErrorMessage="1" prompt="Consignar la fecha en la que el documento se integra al expediente,_x000a_indicando año, mes, día (AAAA-MM-DD). Por ejemplo,_x000a_2019-02-04." sqref="G19" xr:uid="{89200C28-D024-483B-B792-A0BF84D2A9B5}"/>
    <dataValidation allowBlank="1" showInputMessage="1" showErrorMessage="1" prompt="Registrar en forma consecutiva desde el  número 1 la cantidad  de documentos relacionados en la hoja de control." sqref="B19" xr:uid="{0530B750-1350-47EB-BB28-E8267E3EC645}"/>
    <dataValidation allowBlank="1" showInputMessage="1" showErrorMessage="1" prompt="En este apartado se consigna la información de cada uno de los documentos que conforman el expediente. Se debe diligenciar un registro por cada tipo documental." sqref="B18:I18" xr:uid="{C68890E8-0E2C-481E-82BE-16FFA06A6C8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5E15A91-81E8-4B7F-84BC-D265B5BD5838}"/>
    <dataValidation allowBlank="1" showInputMessage="1" showErrorMessage="1" prompt="Registre comentarios u observaciones sobre los documentos relacionados en la hoja de control." sqref="B38:I38" xr:uid="{0BC0F674-DA4B-49DC-84D2-1FD24DD44F1B}"/>
    <dataValidation allowBlank="1" showInputMessage="1" showErrorMessage="1" prompt="Corresponde al número que se da cuando se genera más de una Hoja de Control. " sqref="H8" xr:uid="{B583FCB1-B67B-42BE-9F0E-5CF3542609DB}"/>
    <dataValidation allowBlank="1" showInputMessage="1" showErrorMessage="1" prompt="Este apartado está destinado a llevar la cuenta de las hojas diligenciadas por hoja de control." sqref="H7:I7" xr:uid="{C247E800-35C0-428A-A631-B28BA8DA5022}"/>
    <dataValidation allowBlank="1" showInputMessage="1" showErrorMessage="1" prompt="Número total de hojas diligenciadas" sqref="I8" xr:uid="{D8356DA9-99F5-41CE-B847-647AD8289C3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EB35ED50-155E-421C-A95B-220B08A7CDF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1600C87-9153-441C-A94B-CC0A40003A17}"/>
    <dataValidation allowBlank="1" showInputMessage="1" showErrorMessage="1" prompt="Consignar el código y nombre de la serie a la cual pertenece el_x000a_expediente. Por ejemplo:  210.15 Contratos" sqref="B14:D14" xr:uid="{1F036101-FE50-4F69-B698-773E96F146E7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E2D190ED-CFAA-45F5-802D-3AEA3ADA9F24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1137F6D9-2A3A-4820-A089-2E765DE9DE4C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A0D5D7F8-BCC7-4A16-9B1D-96DDD929C731}"/>
    <dataValidation allowBlank="1" showInputMessage="1" showErrorMessage="1" sqref="E12:I16" xr:uid="{D7CD599C-7562-494E-AF77-F8B67A1928BF}"/>
    <dataValidation allowBlank="1" showInputMessage="1" showErrorMessage="1" prompt="Nombre de la Persona encargada de elaborar la Hoja de Control" sqref="B35" xr:uid="{B2D68DD3-6379-4E23-8CDD-FDFE38A4AB1A}"/>
    <dataValidation allowBlank="1" showInputMessage="1" showErrorMessage="1" prompt="Responsable de la aprobación del contenido de la Hoja de Control" sqref="F35" xr:uid="{D024F4A6-4C4E-4DD4-B5E8-63AA36C10EDA}"/>
    <dataValidation allowBlank="1" showInputMessage="1" showErrorMessage="1" prompt="Cargo o Rol de la persona responsable de elaborar la hoja de control" sqref="B36" xr:uid="{6300E884-3AC8-4857-8673-13366B827D41}"/>
    <dataValidation allowBlank="1" showInputMessage="1" showErrorMessage="1" prompt="Cargo o Rol de la Persona Responsable de  aprobar la hoja de control." sqref="F36" xr:uid="{7BB71768-E7FD-48C7-8815-17C91A14E187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0C862585-687B-4EAA-8BD4-43249E43C177}">
          <x14:formula1>
            <xm:f>Base1!$A:$A</xm:f>
          </x14:formula1>
          <xm:sqref>C40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35F7-EA53-4809-927F-31BC5DF8B6D5}">
  <dimension ref="A1:J39"/>
  <sheetViews>
    <sheetView showGridLines="0" topLeftCell="B22" zoomScale="85" zoomScaleNormal="85" workbookViewId="0">
      <selection activeCell="B20" sqref="B20: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CONCATENATE(C39,"-"," ",TEXT(C38,"#.##0"))</f>
        <v>ERIVERTO GARCIA  PORRAS- 17.071.641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6.5" customHeight="1">
      <c r="B20" s="4">
        <v>1</v>
      </c>
      <c r="C20" s="16">
        <v>44601</v>
      </c>
      <c r="D20" s="77" t="s">
        <v>102</v>
      </c>
      <c r="E20" s="84"/>
      <c r="F20" s="28" t="s">
        <v>93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44634</v>
      </c>
      <c r="D21" s="85" t="s">
        <v>25</v>
      </c>
      <c r="E21" s="86"/>
      <c r="F21" s="28" t="s">
        <v>79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44648</v>
      </c>
      <c r="D22" s="77" t="s">
        <v>27</v>
      </c>
      <c r="E22" s="78"/>
      <c r="F22" s="28" t="s">
        <v>94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103</v>
      </c>
      <c r="E23" s="84"/>
      <c r="F23" s="28" t="s">
        <v>95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44648</v>
      </c>
      <c r="D24" s="77" t="s">
        <v>31</v>
      </c>
      <c r="E24" s="84"/>
      <c r="F24" s="28" t="s">
        <v>59</v>
      </c>
      <c r="G24" s="29">
        <v>46134</v>
      </c>
      <c r="H24" s="30" t="s">
        <v>24</v>
      </c>
      <c r="I24" s="1"/>
    </row>
    <row r="25" spans="1:9" ht="40.5" customHeight="1">
      <c r="B25" s="4">
        <v>6</v>
      </c>
      <c r="C25" s="16">
        <v>45311</v>
      </c>
      <c r="D25" s="77" t="s">
        <v>33</v>
      </c>
      <c r="E25" s="78"/>
      <c r="F25" s="28" t="s">
        <v>104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45608</v>
      </c>
      <c r="D26" s="87" t="s">
        <v>35</v>
      </c>
      <c r="E26" s="87"/>
      <c r="F26" s="28" t="s">
        <v>39</v>
      </c>
      <c r="G26" s="29">
        <v>46134</v>
      </c>
      <c r="H26" s="30" t="s">
        <v>24</v>
      </c>
      <c r="I26" s="1" t="s">
        <v>105</v>
      </c>
    </row>
    <row r="27" spans="1:9" ht="25.5" customHeight="1">
      <c r="B27" s="4">
        <v>8</v>
      </c>
      <c r="C27" s="16">
        <v>45923</v>
      </c>
      <c r="D27" s="87" t="s">
        <v>25</v>
      </c>
      <c r="E27" s="87"/>
      <c r="F27" s="28" t="s">
        <v>40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27</v>
      </c>
      <c r="E28" s="88"/>
      <c r="F28" s="28" t="s">
        <v>42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41</v>
      </c>
      <c r="E29" s="88"/>
      <c r="F29" s="28" t="s">
        <v>89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43</v>
      </c>
      <c r="C32" s="51"/>
      <c r="D32" s="51"/>
      <c r="E32" s="51"/>
      <c r="F32" s="89" t="s">
        <v>44</v>
      </c>
      <c r="G32" s="90"/>
      <c r="H32" s="90"/>
      <c r="I32" s="91"/>
    </row>
    <row r="33" spans="2:10" ht="21.75" customHeight="1">
      <c r="B33" s="20" t="s">
        <v>45</v>
      </c>
      <c r="C33" s="53" t="s">
        <v>24</v>
      </c>
      <c r="D33" s="53"/>
      <c r="E33" s="54"/>
      <c r="F33" s="20" t="s">
        <v>45</v>
      </c>
      <c r="G33" s="53" t="s">
        <v>46</v>
      </c>
      <c r="H33" s="53"/>
      <c r="I33" s="54"/>
    </row>
    <row r="34" spans="2:10" ht="31.5" customHeight="1">
      <c r="B34" s="26" t="s">
        <v>47</v>
      </c>
      <c r="C34" s="93" t="s">
        <v>48</v>
      </c>
      <c r="D34" s="94"/>
      <c r="E34" s="95"/>
      <c r="F34" s="26" t="s">
        <v>47</v>
      </c>
      <c r="G34" s="96" t="s">
        <v>49</v>
      </c>
      <c r="H34" s="94"/>
      <c r="I34" s="95"/>
    </row>
    <row r="35" spans="2:10" ht="21" customHeight="1">
      <c r="B35" s="97" t="s">
        <v>50</v>
      </c>
      <c r="C35" s="98"/>
      <c r="D35" s="99"/>
      <c r="E35" s="100">
        <v>46078</v>
      </c>
      <c r="F35" s="100"/>
      <c r="G35" s="100"/>
      <c r="H35" s="100"/>
      <c r="I35" s="101"/>
    </row>
    <row r="36" spans="2:10" ht="79.5" customHeight="1">
      <c r="B36" s="92" t="s">
        <v>51</v>
      </c>
      <c r="C36" s="92"/>
      <c r="D36" s="92"/>
      <c r="E36" s="92"/>
      <c r="F36" s="92"/>
      <c r="G36" s="92"/>
      <c r="H36" s="92"/>
      <c r="I36" s="92"/>
      <c r="J36" s="3"/>
    </row>
    <row r="38" spans="2:10">
      <c r="C38" s="38">
        <v>17071641</v>
      </c>
    </row>
    <row r="39" spans="2:10">
      <c r="C39" s="38" t="str">
        <f>VLOOKUP(C38,Base1!A:B,2,0)</f>
        <v>ERIVERTO GARCIA  PORRAS</v>
      </c>
    </row>
  </sheetData>
  <mergeCells count="42">
    <mergeCell ref="C34:E34"/>
    <mergeCell ref="G34:I34"/>
    <mergeCell ref="B35:D35"/>
    <mergeCell ref="E35:I35"/>
    <mergeCell ref="B36:I36"/>
    <mergeCell ref="C33:E33"/>
    <mergeCell ref="G33:I33"/>
    <mergeCell ref="D23:E23"/>
    <mergeCell ref="D24:E24"/>
    <mergeCell ref="D25:E25"/>
    <mergeCell ref="D26:E26"/>
    <mergeCell ref="D27:E27"/>
    <mergeCell ref="D28:E28"/>
    <mergeCell ref="D29:E29"/>
    <mergeCell ref="B31:I31"/>
    <mergeCell ref="B32:E32"/>
    <mergeCell ref="F32:I3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4" xr:uid="{4B9DC349-C12B-4920-AB63-B65ED2D093E7}"/>
    <dataValidation allowBlank="1" showInputMessage="1" showErrorMessage="1" prompt="Cargo o Rol de la persona responsable de elaborar la hoja de control" sqref="B34" xr:uid="{75B24E03-66CA-4AF9-9694-37A2F71AFF5A}"/>
    <dataValidation allowBlank="1" showInputMessage="1" showErrorMessage="1" prompt="Responsable de la aprobación del contenido de la Hoja de Control" sqref="F33" xr:uid="{63A8097B-35B2-4C5A-ACF6-4C7FE658008C}"/>
    <dataValidation allowBlank="1" showInputMessage="1" showErrorMessage="1" prompt="Nombre de la Persona encargada de elaborar la Hoja de Control" sqref="B33" xr:uid="{D285D8B4-71E4-4A6B-9B1E-A84E337185B8}"/>
    <dataValidation allowBlank="1" showInputMessage="1" showErrorMessage="1" sqref="E12:I16" xr:uid="{E0025EF4-B788-4EFC-BB4E-4D7071F518CE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15183992-7B29-4F4D-AB53-54FDA63897A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6FDBE79-4763-4F98-858D-023D03672D4E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1B18FA7-83EB-466D-8B38-096E40CA171A}"/>
    <dataValidation allowBlank="1" showInputMessage="1" showErrorMessage="1" prompt="Consignar el código y nombre de la serie a la cual pertenece el_x000a_expediente. Por ejemplo:  210.15 Contratos" sqref="B14:D14" xr:uid="{782B5E6A-4810-4A9F-9B71-27646C2FB11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3B99017-2887-4A96-9B5F-9792D23B722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0D511A7-A3EE-4F45-9427-294A2990115B}"/>
    <dataValidation allowBlank="1" showInputMessage="1" showErrorMessage="1" prompt="Número total de hojas diligenciadas" sqref="I8" xr:uid="{5165344F-879B-44BB-8ECD-D5DBF208352B}"/>
    <dataValidation allowBlank="1" showInputMessage="1" showErrorMessage="1" prompt="Este apartado está destinado a llevar la cuenta de las hojas diligenciadas por hoja de control." sqref="H7:I7" xr:uid="{506CFCFD-6D97-46C2-A0F4-021E4A321446}"/>
    <dataValidation allowBlank="1" showInputMessage="1" showErrorMessage="1" prompt="Corresponde al número que se da cuando se genera más de una Hoja de Control. " sqref="H8" xr:uid="{1DC461ED-D2AD-4746-BBAC-89347CE99C02}"/>
    <dataValidation allowBlank="1" showInputMessage="1" showErrorMessage="1" prompt="Registre comentarios u observaciones sobre los documentos relacionados en la hoja de control." sqref="B36:I36" xr:uid="{5E5248B5-7AF6-46E0-ACE6-0050D9B658DA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CBAF20E-732F-4DBC-BB52-541D0BC6DCB1}"/>
    <dataValidation allowBlank="1" showInputMessage="1" showErrorMessage="1" prompt="En este apartado se consigna la información de cada uno de los documentos que conforman el expediente. Se debe diligenciar un registro por cada tipo documental." sqref="B18:I18" xr:uid="{739E490B-53A4-4D8A-9354-3A44DA95D45D}"/>
    <dataValidation allowBlank="1" showInputMessage="1" showErrorMessage="1" prompt="Registrar en forma consecutiva desde el  número 1 la cantidad  de documentos relacionados en la hoja de control." sqref="B19" xr:uid="{8BDBC74D-5E32-4AE0-8DBC-F4F1064A2799}"/>
    <dataValidation allowBlank="1" showInputMessage="1" showErrorMessage="1" prompt="Consignar la fecha en la que el documento se integra al expediente,_x000a_indicando año, mes, día (AAAA-MM-DD). Por ejemplo,_x000a_2019-02-04." sqref="G19" xr:uid="{7784749A-76ED-4E78-8B47-E39CFA90A298}"/>
    <dataValidation allowBlank="1" showInputMessage="1" showErrorMessage="1" prompt="Fecha del documento: consignar la fecha deproducción del documento, indicando año, mes, día (AAAA-MM-DD). Por ejemplo, 2019-01-05." sqref="C19" xr:uid="{4EC7E8F0-BFAB-4DE9-84A7-46608378987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9BEEB9F8-034B-4829-B062-BA9014FBADC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A7D0790-D731-4A33-AB92-EF40E4F586C2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1A1A29F8-2AD2-457F-93CE-C6C13BA5C43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BD7AE60A-CD23-4F7E-9463-998935FE77F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BAC666F2-5FB9-4246-B6E2-DDDB48E2EBE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82B7E895-9DA9-4E82-A2C4-CF4BAF6D1C3D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F4A0CDDC-AD88-48DE-A029-78233CC71B7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871229E-D7F7-4F2A-95E2-9CFCA1C9A531}">
          <x14:formula1>
            <xm:f>Base1!$A:$A</xm:f>
          </x14:formula1>
          <xm:sqref>C38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0F54-BE78-4246-9FA6-A200D66F8720}">
  <dimension ref="A1:J40"/>
  <sheetViews>
    <sheetView showGridLines="0" topLeftCell="A25" zoomScale="85" zoomScaleNormal="85" workbookViewId="0">
      <selection activeCell="D29" sqref="D29:E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VLOOKUP(C39,Base1!A:I,9,0)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VLOOKUP(C39,Base1!A:F,6,0)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VLOOKUP(C39,Base1!A:G,7,0)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VLOOKUP(C39,Base1!A:H,8,0)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CONCATENATE(C40,"-"," ",TEXT(C39,"#.##0"))</f>
        <v>CAMPO IGNACIO DOMINGUEZ OLARTE - 11.250.532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44602</v>
      </c>
      <c r="D20" s="77" t="s">
        <v>22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44634</v>
      </c>
      <c r="D21" s="85" t="s">
        <v>25</v>
      </c>
      <c r="E21" s="86"/>
      <c r="F21" s="28" t="s">
        <v>26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44638</v>
      </c>
      <c r="D22" s="77" t="s">
        <v>27</v>
      </c>
      <c r="E22" s="78"/>
      <c r="F22" s="28" t="s">
        <v>28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88</v>
      </c>
      <c r="E23" s="84"/>
      <c r="F23" s="28" t="s">
        <v>30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44648</v>
      </c>
      <c r="D24" s="77" t="s">
        <v>31</v>
      </c>
      <c r="E24" s="84"/>
      <c r="F24" s="28" t="s">
        <v>32</v>
      </c>
      <c r="G24" s="29">
        <v>46134</v>
      </c>
      <c r="H24" s="30" t="s">
        <v>24</v>
      </c>
      <c r="I24" s="1"/>
    </row>
    <row r="25" spans="1:9" ht="40.5" customHeight="1">
      <c r="B25" s="4">
        <v>6</v>
      </c>
      <c r="C25" s="16">
        <v>45477</v>
      </c>
      <c r="D25" s="77" t="s">
        <v>37</v>
      </c>
      <c r="E25" s="78"/>
      <c r="F25" s="28" t="s">
        <v>86</v>
      </c>
      <c r="G25" s="29">
        <v>46134</v>
      </c>
      <c r="H25" s="30" t="s">
        <v>24</v>
      </c>
      <c r="I25" s="1"/>
    </row>
    <row r="26" spans="1:9" ht="36" customHeight="1">
      <c r="B26" s="4">
        <v>7</v>
      </c>
      <c r="C26" s="16">
        <v>45608</v>
      </c>
      <c r="D26" s="87" t="s">
        <v>35</v>
      </c>
      <c r="E26" s="87"/>
      <c r="F26" s="28" t="s">
        <v>59</v>
      </c>
      <c r="G26" s="29">
        <v>46134</v>
      </c>
      <c r="H26" s="30" t="s">
        <v>24</v>
      </c>
      <c r="I26" s="1"/>
    </row>
    <row r="27" spans="1:9" ht="36" customHeight="1">
      <c r="B27" s="4">
        <v>8</v>
      </c>
      <c r="C27" s="16">
        <v>45693</v>
      </c>
      <c r="D27" s="77" t="s">
        <v>37</v>
      </c>
      <c r="E27" s="78"/>
      <c r="F27" s="28" t="s">
        <v>106</v>
      </c>
      <c r="G27" s="29">
        <v>46134</v>
      </c>
      <c r="H27" s="30" t="s">
        <v>24</v>
      </c>
      <c r="I27" s="1"/>
    </row>
    <row r="28" spans="1:9" ht="25.5" customHeight="1">
      <c r="B28" s="4">
        <v>9</v>
      </c>
      <c r="C28" s="16">
        <v>45923</v>
      </c>
      <c r="D28" s="87" t="s">
        <v>25</v>
      </c>
      <c r="E28" s="87"/>
      <c r="F28" s="28" t="s">
        <v>40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27</v>
      </c>
      <c r="E29" s="88"/>
      <c r="F29" s="28" t="s">
        <v>42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88" t="s">
        <v>41</v>
      </c>
      <c r="E30" s="88"/>
      <c r="F30" s="28" t="s">
        <v>89</v>
      </c>
      <c r="G30" s="29">
        <v>46134</v>
      </c>
      <c r="H30" s="30" t="s">
        <v>24</v>
      </c>
      <c r="I30" s="1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76" t="s">
        <v>24</v>
      </c>
      <c r="C32" s="76"/>
      <c r="D32" s="76"/>
      <c r="E32" s="76"/>
      <c r="F32" s="76"/>
      <c r="G32" s="76"/>
      <c r="H32" s="76"/>
      <c r="I32" s="76"/>
    </row>
    <row r="33" spans="2:10" ht="22.15" customHeight="1">
      <c r="B33" s="51" t="s">
        <v>43</v>
      </c>
      <c r="C33" s="51"/>
      <c r="D33" s="51"/>
      <c r="E33" s="51"/>
      <c r="F33" s="89" t="s">
        <v>44</v>
      </c>
      <c r="G33" s="90"/>
      <c r="H33" s="90"/>
      <c r="I33" s="91"/>
    </row>
    <row r="34" spans="2:10" ht="21.75" customHeight="1">
      <c r="B34" s="20" t="s">
        <v>45</v>
      </c>
      <c r="C34" s="53" t="s">
        <v>24</v>
      </c>
      <c r="D34" s="53"/>
      <c r="E34" s="54"/>
      <c r="F34" s="20" t="s">
        <v>45</v>
      </c>
      <c r="G34" s="53" t="s">
        <v>46</v>
      </c>
      <c r="H34" s="53"/>
      <c r="I34" s="54"/>
    </row>
    <row r="35" spans="2:10" ht="31.5" customHeight="1">
      <c r="B35" s="26" t="s">
        <v>47</v>
      </c>
      <c r="C35" s="93" t="s">
        <v>48</v>
      </c>
      <c r="D35" s="94"/>
      <c r="E35" s="95"/>
      <c r="F35" s="26" t="s">
        <v>47</v>
      </c>
      <c r="G35" s="96" t="s">
        <v>49</v>
      </c>
      <c r="H35" s="94"/>
      <c r="I35" s="95"/>
    </row>
    <row r="36" spans="2:10" ht="21" customHeight="1">
      <c r="B36" s="97" t="s">
        <v>50</v>
      </c>
      <c r="C36" s="98"/>
      <c r="D36" s="99"/>
      <c r="E36" s="100">
        <v>46078</v>
      </c>
      <c r="F36" s="100"/>
      <c r="G36" s="100"/>
      <c r="H36" s="100"/>
      <c r="I36" s="101"/>
    </row>
    <row r="37" spans="2:10" ht="79.5" customHeight="1">
      <c r="B37" s="92" t="s">
        <v>51</v>
      </c>
      <c r="C37" s="92"/>
      <c r="D37" s="92"/>
      <c r="E37" s="92"/>
      <c r="F37" s="92"/>
      <c r="G37" s="92"/>
      <c r="H37" s="92"/>
      <c r="I37" s="92"/>
      <c r="J37" s="3"/>
    </row>
    <row r="39" spans="2:10">
      <c r="C39" s="38">
        <v>11250532</v>
      </c>
    </row>
    <row r="40" spans="2:10">
      <c r="C40" s="38" t="str">
        <f>VLOOKUP(C39,Base1!A:B,2,0)</f>
        <v xml:space="preserve">CAMPO IGNACIO DOMINGUEZ OLARTE </v>
      </c>
    </row>
  </sheetData>
  <mergeCells count="43">
    <mergeCell ref="B36:D36"/>
    <mergeCell ref="E36:I36"/>
    <mergeCell ref="B37:I37"/>
    <mergeCell ref="D25:E25"/>
    <mergeCell ref="D27:E27"/>
    <mergeCell ref="B32:I32"/>
    <mergeCell ref="B33:E33"/>
    <mergeCell ref="F33:I33"/>
    <mergeCell ref="C34:E34"/>
    <mergeCell ref="G34:I34"/>
    <mergeCell ref="C35:E35"/>
    <mergeCell ref="G35:I35"/>
    <mergeCell ref="D30:E30"/>
    <mergeCell ref="D23:E23"/>
    <mergeCell ref="D24:E24"/>
    <mergeCell ref="D26:E26"/>
    <mergeCell ref="D28:E28"/>
    <mergeCell ref="D29:E29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669D566A-FB12-4E03-A8C1-33C48C3249B8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48C8A312-C507-4905-B268-4533B8A9C513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9264B995-605E-485A-9E0D-D76FF282583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C6E6694B-B913-4CAE-A471-C8819CF491C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82345E6-639F-49A9-B764-F393162DBBB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AD3CE9D4-10AB-4342-BA53-237C8EE4F44B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3A21A5B-ECCD-43FB-99E6-568413998C0F}"/>
    <dataValidation allowBlank="1" showInputMessage="1" showErrorMessage="1" prompt="Fecha del documento: consignar la fecha deproducción del documento, indicando año, mes, día (AAAA-MM-DD). Por ejemplo, 2019-01-05." sqref="C19" xr:uid="{52D2A070-9808-40AC-A36C-90551B153E92}"/>
    <dataValidation allowBlank="1" showInputMessage="1" showErrorMessage="1" prompt="Consignar la fecha en la que el documento se integra al expediente,_x000a_indicando año, mes, día (AAAA-MM-DD). Por ejemplo,_x000a_2019-02-04." sqref="G19" xr:uid="{218817B1-E5B5-4F96-A499-841E6F56282C}"/>
    <dataValidation allowBlank="1" showInputMessage="1" showErrorMessage="1" prompt="Registrar en forma consecutiva desde el  número 1 la cantidad  de documentos relacionados en la hoja de control." sqref="B19" xr:uid="{92EBE322-C295-46B1-A192-51329B4EB65E}"/>
    <dataValidation allowBlank="1" showInputMessage="1" showErrorMessage="1" prompt="En este apartado se consigna la información de cada uno de los documentos que conforman el expediente. Se debe diligenciar un registro por cada tipo documental." sqref="B18:I18" xr:uid="{B0903580-BD4C-4F5C-83BC-25AEECA7ABE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7ED8E42-052D-4BE1-BDE5-89FACC9FD7A3}"/>
    <dataValidation allowBlank="1" showInputMessage="1" showErrorMessage="1" prompt="Registre comentarios u observaciones sobre los documentos relacionados en la hoja de control." sqref="B37:I37" xr:uid="{3269D129-4CD5-4115-833E-80761799FD72}"/>
    <dataValidation allowBlank="1" showInputMessage="1" showErrorMessage="1" prompt="Corresponde al número que se da cuando se genera más de una Hoja de Control. " sqref="H8" xr:uid="{0B660D9D-0A4E-4930-8160-B64D0D5551ED}"/>
    <dataValidation allowBlank="1" showInputMessage="1" showErrorMessage="1" prompt="Este apartado está destinado a llevar la cuenta de las hojas diligenciadas por hoja de control." sqref="H7:I7" xr:uid="{083178C1-4B49-4554-8FAA-D5D9CC14A6AF}"/>
    <dataValidation allowBlank="1" showInputMessage="1" showErrorMessage="1" prompt="Número total de hojas diligenciadas" sqref="I8" xr:uid="{2C663344-3321-4FE5-9521-16B06E7721F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4326EA90-3769-4256-926D-82B04B9AAC0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6EA15556-989A-4203-A23C-191F280D40CC}"/>
    <dataValidation allowBlank="1" showInputMessage="1" showErrorMessage="1" prompt="Consignar el código y nombre de la serie a la cual pertenece el_x000a_expediente. Por ejemplo:  210.15 Contratos" sqref="B14:D14" xr:uid="{D25C6523-CB9F-4B3A-80F3-601A266A0EAF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0E67FDE-CDCB-4CD7-95DB-08FE616C42B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90D6025-F48C-495E-89F0-537CD8B746BE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B722468-D18B-400A-AC08-AE7ACDAB8151}"/>
    <dataValidation allowBlank="1" showInputMessage="1" showErrorMessage="1" sqref="E12:I16" xr:uid="{6884C9B0-C147-416B-BAEC-EBF32FC9E957}"/>
    <dataValidation allowBlank="1" showInputMessage="1" showErrorMessage="1" prompt="Nombre de la Persona encargada de elaborar la Hoja de Control" sqref="B34" xr:uid="{3791A557-4C01-482E-9D2E-7A1F3C505A65}"/>
    <dataValidation allowBlank="1" showInputMessage="1" showErrorMessage="1" prompt="Responsable de la aprobación del contenido de la Hoja de Control" sqref="F34" xr:uid="{5A988C94-68C7-4AD6-9D53-1976B53EADA4}"/>
    <dataValidation allowBlank="1" showInputMessage="1" showErrorMessage="1" prompt="Cargo o Rol de la persona responsable de elaborar la hoja de control" sqref="B35" xr:uid="{2B030C58-4BA1-4BB7-914A-5446E430E8D6}"/>
    <dataValidation allowBlank="1" showInputMessage="1" showErrorMessage="1" prompt="Cargo o Rol de la Persona Responsable de  aprobar la hoja de control." sqref="F35" xr:uid="{FCE2F6DA-3952-46EB-859A-7846617864B2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4A5DA425-1E41-4958-BEB8-A69309E33AC7}">
          <x14:formula1>
            <xm:f>Base1!$A:$A</xm:f>
          </x14:formula1>
          <xm:sqref>C39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45747-E9C5-4D46-B2CC-60475CDB27A0}">
  <dimension ref="A1:J38"/>
  <sheetViews>
    <sheetView showGridLines="0" topLeftCell="A4" zoomScale="85" zoomScaleNormal="85" workbookViewId="0">
      <selection activeCell="D28" sqref="D28:E28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CONCATENATE(C38,"-"," ",TEXT(C37,"#.##0"))</f>
        <v>LIDA ANGELA VANEGAS MORA- 51.847.081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44602</v>
      </c>
      <c r="D20" s="77" t="s">
        <v>107</v>
      </c>
      <c r="E20" s="84"/>
      <c r="F20" s="28" t="s">
        <v>68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44634</v>
      </c>
      <c r="D21" s="85" t="s">
        <v>25</v>
      </c>
      <c r="E21" s="86"/>
      <c r="F21" s="28" t="s">
        <v>28</v>
      </c>
      <c r="G21" s="29">
        <v>46134</v>
      </c>
      <c r="H21" s="30" t="s">
        <v>24</v>
      </c>
      <c r="I21" s="1"/>
    </row>
    <row r="22" spans="1:9" ht="29.25" customHeight="1">
      <c r="B22" s="4">
        <v>3</v>
      </c>
      <c r="C22" s="16">
        <v>44644</v>
      </c>
      <c r="D22" s="77" t="s">
        <v>27</v>
      </c>
      <c r="E22" s="78"/>
      <c r="F22" s="28" t="s">
        <v>55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103</v>
      </c>
      <c r="E23" s="84"/>
      <c r="F23" s="28" t="s">
        <v>69</v>
      </c>
      <c r="G23" s="29">
        <v>46134</v>
      </c>
      <c r="H23" s="30" t="s">
        <v>24</v>
      </c>
      <c r="I23" s="1"/>
    </row>
    <row r="24" spans="1:9" ht="33" customHeight="1">
      <c r="B24" s="4">
        <v>5</v>
      </c>
      <c r="C24" s="16">
        <v>44648</v>
      </c>
      <c r="D24" s="77" t="s">
        <v>31</v>
      </c>
      <c r="E24" s="84"/>
      <c r="F24" s="28" t="s">
        <v>65</v>
      </c>
      <c r="G24" s="29">
        <v>46134</v>
      </c>
      <c r="H24" s="30" t="s">
        <v>24</v>
      </c>
      <c r="I24" s="1"/>
    </row>
    <row r="25" spans="1:9" ht="36" customHeight="1">
      <c r="B25" s="4">
        <v>6</v>
      </c>
      <c r="C25" s="16">
        <v>45608</v>
      </c>
      <c r="D25" s="87" t="s">
        <v>35</v>
      </c>
      <c r="E25" s="87"/>
      <c r="F25" s="28" t="s">
        <v>66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45923</v>
      </c>
      <c r="D26" s="87" t="s">
        <v>25</v>
      </c>
      <c r="E26" s="87"/>
      <c r="F26" s="28" t="s">
        <v>36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88" t="s">
        <v>27</v>
      </c>
      <c r="E27" s="88"/>
      <c r="F27" s="28" t="s">
        <v>59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41</v>
      </c>
      <c r="E28" s="88"/>
      <c r="F28" s="28" t="s">
        <v>60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43</v>
      </c>
      <c r="C31" s="51"/>
      <c r="D31" s="51"/>
      <c r="E31" s="51"/>
      <c r="F31" s="89" t="s">
        <v>44</v>
      </c>
      <c r="G31" s="90"/>
      <c r="H31" s="90"/>
      <c r="I31" s="91"/>
    </row>
    <row r="32" spans="1:9" ht="21.75" customHeight="1">
      <c r="B32" s="20" t="s">
        <v>45</v>
      </c>
      <c r="C32" s="53" t="s">
        <v>24</v>
      </c>
      <c r="D32" s="53"/>
      <c r="E32" s="54"/>
      <c r="F32" s="20" t="s">
        <v>45</v>
      </c>
      <c r="G32" s="53" t="s">
        <v>46</v>
      </c>
      <c r="H32" s="53"/>
      <c r="I32" s="54"/>
    </row>
    <row r="33" spans="2:10" ht="31.5" customHeight="1">
      <c r="B33" s="26" t="s">
        <v>47</v>
      </c>
      <c r="C33" s="93" t="s">
        <v>48</v>
      </c>
      <c r="D33" s="94"/>
      <c r="E33" s="95"/>
      <c r="F33" s="26" t="s">
        <v>47</v>
      </c>
      <c r="G33" s="96" t="s">
        <v>49</v>
      </c>
      <c r="H33" s="94"/>
      <c r="I33" s="95"/>
    </row>
    <row r="34" spans="2:10" ht="21" customHeight="1">
      <c r="B34" s="97" t="s">
        <v>50</v>
      </c>
      <c r="C34" s="98"/>
      <c r="D34" s="99"/>
      <c r="E34" s="100">
        <v>46078</v>
      </c>
      <c r="F34" s="100"/>
      <c r="G34" s="100"/>
      <c r="H34" s="100"/>
      <c r="I34" s="101"/>
    </row>
    <row r="35" spans="2:10" ht="79.5" customHeight="1">
      <c r="B35" s="92" t="s">
        <v>51</v>
      </c>
      <c r="C35" s="92"/>
      <c r="D35" s="92"/>
      <c r="E35" s="92"/>
      <c r="F35" s="92"/>
      <c r="G35" s="92"/>
      <c r="H35" s="92"/>
      <c r="I35" s="92"/>
      <c r="J35" s="3"/>
    </row>
    <row r="37" spans="2:10">
      <c r="C37" s="38">
        <v>51847081</v>
      </c>
    </row>
    <row r="38" spans="2:10">
      <c r="C38" s="38" t="str">
        <f>VLOOKUP(C37,Base1!A:B,2,0)</f>
        <v>LIDA ANGELA VANEGAS MORA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27:E27"/>
    <mergeCell ref="D28:E28"/>
    <mergeCell ref="B30:I30"/>
    <mergeCell ref="B31:E31"/>
    <mergeCell ref="F31:I31"/>
    <mergeCell ref="C32:E32"/>
    <mergeCell ref="G32:I32"/>
    <mergeCell ref="C33:E33"/>
    <mergeCell ref="G33:I33"/>
    <mergeCell ref="B34:D34"/>
    <mergeCell ref="E34:I34"/>
    <mergeCell ref="B35:I35"/>
  </mergeCells>
  <dataValidations count="27">
    <dataValidation allowBlank="1" showInputMessage="1" showErrorMessage="1" prompt="Cargo o Rol de la Persona Responsable de  aprobar la hoja de control." sqref="F33" xr:uid="{E921B016-FCBC-47C2-9486-86D9D76571D1}"/>
    <dataValidation allowBlank="1" showInputMessage="1" showErrorMessage="1" prompt="Cargo o Rol de la persona responsable de elaborar la hoja de control" sqref="B33" xr:uid="{32BD830A-332B-4AC5-A17E-3C673E88E085}"/>
    <dataValidation allowBlank="1" showInputMessage="1" showErrorMessage="1" prompt="Responsable de la aprobación del contenido de la Hoja de Control" sqref="F32" xr:uid="{828E0604-A6F7-4364-8EE3-C90074DD498C}"/>
    <dataValidation allowBlank="1" showInputMessage="1" showErrorMessage="1" prompt="Nombre de la Persona encargada de elaborar la Hoja de Control" sqref="B32" xr:uid="{D52258CD-6AC3-4576-9859-21BF88DAFB56}"/>
    <dataValidation allowBlank="1" showInputMessage="1" showErrorMessage="1" sqref="E12:I16" xr:uid="{2EC9FF87-4DC2-42F0-9EE8-C2C92EF052DB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657C5A-61F3-4FEC-BC1B-AC0905D9527D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522829D-05FD-496D-9545-5DEF00FB408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CE884D7A-89B3-458B-BC64-B660AB0B1F60}"/>
    <dataValidation allowBlank="1" showInputMessage="1" showErrorMessage="1" prompt="Consignar el código y nombre de la serie a la cual pertenece el_x000a_expediente. Por ejemplo:  210.15 Contratos" sqref="B14:D14" xr:uid="{669A4764-90B0-429B-84D8-E8622AC4414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3A6A459-A20E-4194-9453-1B282FF5F8F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5BB6C438-F4DD-4026-BA08-66DC367CA6C7}"/>
    <dataValidation allowBlank="1" showInputMessage="1" showErrorMessage="1" prompt="Número total de hojas diligenciadas" sqref="I8" xr:uid="{CC8A5021-8A94-416F-8A34-6AC93EEBDCC1}"/>
    <dataValidation allowBlank="1" showInputMessage="1" showErrorMessage="1" prompt="Este apartado está destinado a llevar la cuenta de las hojas diligenciadas por hoja de control." sqref="H7:I7" xr:uid="{490FA3D5-88A2-4369-88CC-BD914E898E0A}"/>
    <dataValidation allowBlank="1" showInputMessage="1" showErrorMessage="1" prompt="Corresponde al número que se da cuando se genera más de una Hoja de Control. " sqref="H8" xr:uid="{54BD22A3-B723-4B8B-BCA2-A876D4DDA97C}"/>
    <dataValidation allowBlank="1" showInputMessage="1" showErrorMessage="1" prompt="Registre comentarios u observaciones sobre los documentos relacionados en la hoja de control." sqref="B35:I35" xr:uid="{CC4E4ABA-D918-46E4-9DE0-8FE419A00E4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E5B82140-3C58-4243-9DD8-A46C13362646}"/>
    <dataValidation allowBlank="1" showInputMessage="1" showErrorMessage="1" prompt="En este apartado se consigna la información de cada uno de los documentos que conforman el expediente. Se debe diligenciar un registro por cada tipo documental." sqref="B18:I18" xr:uid="{5F30FD76-B42B-49BC-8A99-25A0BA824142}"/>
    <dataValidation allowBlank="1" showInputMessage="1" showErrorMessage="1" prompt="Registrar en forma consecutiva desde el  número 1 la cantidad  de documentos relacionados en la hoja de control." sqref="B19" xr:uid="{ECFE5ECB-EA64-44C7-9E23-4251E4445F98}"/>
    <dataValidation allowBlank="1" showInputMessage="1" showErrorMessage="1" prompt="Consignar la fecha en la que el documento se integra al expediente,_x000a_indicando año, mes, día (AAAA-MM-DD). Por ejemplo,_x000a_2019-02-04." sqref="G19" xr:uid="{E01B4A33-C63E-4AB8-A05B-6D5ED7E30232}"/>
    <dataValidation allowBlank="1" showInputMessage="1" showErrorMessage="1" prompt="Fecha del documento: consignar la fecha deproducción del documento, indicando año, mes, día (AAAA-MM-DD). Por ejemplo, 2019-01-05." sqref="C19" xr:uid="{29054877-CE62-4267-B1E3-7C36A0537E8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9E8DCDDC-1237-439B-A303-16A047D98948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F79A4DCB-BDBE-4C47-8C76-2757940A76E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7755C8A-2582-405A-9643-32961253102D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45C714B5-AC47-4246-9F35-7976D9EE98D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3FF4FC10-34BF-4796-8F1F-5813477027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0797FCE6-698E-4055-8E3A-3BB6A7163556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10C1E38A-340E-43C0-8BCB-3766113170C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D045A68-0D1B-4780-A82A-E86FD2B3C9B8}">
          <x14:formula1>
            <xm:f>Base1!$A:$A</xm:f>
          </x14:formula1>
          <xm:sqref>C37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2F151-F997-4636-8995-F06502BDCB7B}">
  <dimension ref="A1:J39"/>
  <sheetViews>
    <sheetView showGridLines="0" topLeftCell="A24" zoomScale="85" zoomScaleNormal="85" workbookViewId="0">
      <selection activeCell="D29" sqref="D29:E29"/>
    </sheetView>
  </sheetViews>
  <sheetFormatPr defaultColWidth="11.42578125" defaultRowHeight="15"/>
  <cols>
    <col min="1" max="2" width="15.85546875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VLOOKUP(C38,Base1!A:I,9,0)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VLOOKUP(C38,Base1!A:F,6,0)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VLOOKUP(C38,Base1!A:G,7,0)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VLOOKUP(C38,Base1!A:H,8,0)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CONCATENATE(C39,"-"," ",TEXT(C38,"#.##0"))</f>
        <v>EDGAR MANUEL LLANES COLLAZOS- 19.430.180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44602</v>
      </c>
      <c r="D20" s="77" t="s">
        <v>108</v>
      </c>
      <c r="E20" s="84"/>
      <c r="F20" s="28" t="s">
        <v>23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44630</v>
      </c>
      <c r="D21" s="85" t="s">
        <v>25</v>
      </c>
      <c r="E21" s="86"/>
      <c r="F21" s="28" t="s">
        <v>26</v>
      </c>
      <c r="G21" s="29">
        <v>46134</v>
      </c>
      <c r="H21" s="30" t="s">
        <v>24</v>
      </c>
      <c r="I21" s="1"/>
    </row>
    <row r="22" spans="1:9" ht="38.25" customHeight="1">
      <c r="B22" s="4">
        <v>3</v>
      </c>
      <c r="C22" s="16">
        <v>44648</v>
      </c>
      <c r="D22" s="77" t="s">
        <v>27</v>
      </c>
      <c r="E22" s="78"/>
      <c r="F22" s="28" t="s">
        <v>28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63</v>
      </c>
      <c r="E23" s="84"/>
      <c r="F23" s="28" t="s">
        <v>64</v>
      </c>
      <c r="G23" s="29">
        <v>46134</v>
      </c>
      <c r="H23" s="30" t="s">
        <v>24</v>
      </c>
      <c r="I23" s="1"/>
    </row>
    <row r="24" spans="1:9" ht="53.25" customHeight="1">
      <c r="B24" s="4">
        <v>5</v>
      </c>
      <c r="C24" s="16">
        <v>45063</v>
      </c>
      <c r="D24" s="77" t="s">
        <v>109</v>
      </c>
      <c r="E24" s="84"/>
      <c r="F24" s="28" t="s">
        <v>86</v>
      </c>
      <c r="G24" s="29">
        <v>46134</v>
      </c>
      <c r="H24" s="30" t="s">
        <v>24</v>
      </c>
      <c r="I24" s="1"/>
    </row>
    <row r="25" spans="1:9" ht="53.25" customHeight="1">
      <c r="B25" s="4">
        <v>6</v>
      </c>
      <c r="C25" s="16">
        <v>45608</v>
      </c>
      <c r="D25" s="87" t="s">
        <v>35</v>
      </c>
      <c r="E25" s="87"/>
      <c r="F25" s="28" t="s">
        <v>59</v>
      </c>
      <c r="G25" s="29">
        <v>46134</v>
      </c>
      <c r="H25" s="30" t="s">
        <v>24</v>
      </c>
      <c r="I25" s="1"/>
    </row>
    <row r="26" spans="1:9" ht="53.25" customHeight="1">
      <c r="B26" s="4">
        <v>7</v>
      </c>
      <c r="C26" s="16">
        <v>45694</v>
      </c>
      <c r="D26" s="77" t="s">
        <v>37</v>
      </c>
      <c r="E26" s="78"/>
      <c r="F26" s="28" t="s">
        <v>106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45923</v>
      </c>
      <c r="D27" s="87" t="s">
        <v>25</v>
      </c>
      <c r="E27" s="87"/>
      <c r="F27" s="28" t="s">
        <v>40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27</v>
      </c>
      <c r="E28" s="88"/>
      <c r="F28" s="28" t="s">
        <v>42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88" t="s">
        <v>41</v>
      </c>
      <c r="E29" s="88"/>
      <c r="F29" s="28" t="s">
        <v>89</v>
      </c>
      <c r="G29" s="29">
        <v>46134</v>
      </c>
      <c r="H29" s="30" t="s">
        <v>24</v>
      </c>
      <c r="I29" s="1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76" t="s">
        <v>24</v>
      </c>
      <c r="C31" s="76"/>
      <c r="D31" s="76"/>
      <c r="E31" s="76"/>
      <c r="F31" s="76"/>
      <c r="G31" s="76"/>
      <c r="H31" s="76"/>
      <c r="I31" s="76"/>
    </row>
    <row r="32" spans="1:9" ht="22.15" customHeight="1">
      <c r="B32" s="51" t="s">
        <v>43</v>
      </c>
      <c r="C32" s="51"/>
      <c r="D32" s="51"/>
      <c r="E32" s="51"/>
      <c r="F32" s="89" t="s">
        <v>44</v>
      </c>
      <c r="G32" s="90"/>
      <c r="H32" s="90"/>
      <c r="I32" s="91"/>
    </row>
    <row r="33" spans="2:10" ht="21.75" customHeight="1">
      <c r="B33" s="20" t="s">
        <v>45</v>
      </c>
      <c r="C33" s="53" t="s">
        <v>24</v>
      </c>
      <c r="D33" s="53"/>
      <c r="E33" s="54"/>
      <c r="F33" s="20" t="s">
        <v>45</v>
      </c>
      <c r="G33" s="53" t="s">
        <v>46</v>
      </c>
      <c r="H33" s="53"/>
      <c r="I33" s="54"/>
    </row>
    <row r="34" spans="2:10" ht="31.5" customHeight="1">
      <c r="B34" s="26" t="s">
        <v>47</v>
      </c>
      <c r="C34" s="93" t="s">
        <v>48</v>
      </c>
      <c r="D34" s="94"/>
      <c r="E34" s="95"/>
      <c r="F34" s="26" t="s">
        <v>47</v>
      </c>
      <c r="G34" s="96" t="s">
        <v>49</v>
      </c>
      <c r="H34" s="94"/>
      <c r="I34" s="95"/>
    </row>
    <row r="35" spans="2:10" ht="21" customHeight="1">
      <c r="B35" s="97" t="s">
        <v>50</v>
      </c>
      <c r="C35" s="98"/>
      <c r="D35" s="99"/>
      <c r="E35" s="100">
        <v>46078</v>
      </c>
      <c r="F35" s="100"/>
      <c r="G35" s="100"/>
      <c r="H35" s="100"/>
      <c r="I35" s="101"/>
    </row>
    <row r="36" spans="2:10" ht="79.5" customHeight="1">
      <c r="B36" s="92" t="s">
        <v>51</v>
      </c>
      <c r="C36" s="92"/>
      <c r="D36" s="92"/>
      <c r="E36" s="92"/>
      <c r="F36" s="92"/>
      <c r="G36" s="92"/>
      <c r="H36" s="92"/>
      <c r="I36" s="92"/>
      <c r="J36" s="3"/>
    </row>
    <row r="38" spans="2:10">
      <c r="C38" s="38">
        <v>19430180</v>
      </c>
    </row>
    <row r="39" spans="2:10">
      <c r="C39" s="38" t="str">
        <f>VLOOKUP(C38,Base1!A:B,2,0)</f>
        <v>EDGAR MANUEL LLANES COLLAZOS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C33:E33"/>
    <mergeCell ref="G33:I33"/>
    <mergeCell ref="D23:E23"/>
    <mergeCell ref="D24:E24"/>
    <mergeCell ref="D25:E25"/>
    <mergeCell ref="D26:E26"/>
    <mergeCell ref="D27:E27"/>
    <mergeCell ref="D28:E28"/>
    <mergeCell ref="D29:E29"/>
    <mergeCell ref="B31:I31"/>
    <mergeCell ref="B32:E32"/>
    <mergeCell ref="F32:I32"/>
    <mergeCell ref="C34:E34"/>
    <mergeCell ref="G34:I34"/>
    <mergeCell ref="B35:D35"/>
    <mergeCell ref="E35:I35"/>
    <mergeCell ref="B36:I36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8C212E84-2474-43EB-AE96-21DC83AE3FD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0191DE66-8844-4D42-A1ED-4198A749D359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58177939-62BA-4E28-956B-E229F777CBEC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C2DB6BA5-2185-4A2E-ADB9-8796561D7B5C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730157B0-72EA-4322-B717-BC0A014A3C38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CEF523B8-5641-4722-8373-053865A60B5F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436658A4-3E6A-4BB7-A9AF-AEDE06B53474}"/>
    <dataValidation allowBlank="1" showInputMessage="1" showErrorMessage="1" prompt="Fecha del documento: consignar la fecha deproducción del documento, indicando año, mes, día (AAAA-MM-DD). Por ejemplo, 2019-01-05." sqref="C19" xr:uid="{8D9C2F8F-B32F-43B5-82A6-684ECA41B5E1}"/>
    <dataValidation allowBlank="1" showInputMessage="1" showErrorMessage="1" prompt="Consignar la fecha en la que el documento se integra al expediente,_x000a_indicando año, mes, día (AAAA-MM-DD). Por ejemplo,_x000a_2019-02-04." sqref="G19" xr:uid="{B85078B8-F238-46BA-993D-AED8E49D06D3}"/>
    <dataValidation allowBlank="1" showInputMessage="1" showErrorMessage="1" prompt="Registrar en forma consecutiva desde el  número 1 la cantidad  de documentos relacionados en la hoja de control." sqref="B19" xr:uid="{DC3EFF58-2F53-406C-8B48-BD137EECDAE1}"/>
    <dataValidation allowBlank="1" showInputMessage="1" showErrorMessage="1" prompt="En este apartado se consigna la información de cada uno de los documentos que conforman el expediente. Se debe diligenciar un registro por cada tipo documental." sqref="B18:I18" xr:uid="{0A163B48-7342-4B12-B172-6F9271A25AA7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6B566B1A-229B-4F27-BF76-684637C4A607}"/>
    <dataValidation allowBlank="1" showInputMessage="1" showErrorMessage="1" prompt="Registre comentarios u observaciones sobre los documentos relacionados en la hoja de control." sqref="B36:I36" xr:uid="{AA148684-C9D7-4DEA-A20A-A93542E2959B}"/>
    <dataValidation allowBlank="1" showInputMessage="1" showErrorMessage="1" prompt="Corresponde al número que se da cuando se genera más de una Hoja de Control. " sqref="H8" xr:uid="{DB235C23-6B9F-4480-93B5-402B80D93ACE}"/>
    <dataValidation allowBlank="1" showInputMessage="1" showErrorMessage="1" prompt="Este apartado está destinado a llevar la cuenta de las hojas diligenciadas por hoja de control." sqref="H7:I7" xr:uid="{C9B28805-1158-4BBB-9AF6-45C1F09E81E9}"/>
    <dataValidation allowBlank="1" showInputMessage="1" showErrorMessage="1" prompt="Número total de hojas diligenciadas" sqref="I8" xr:uid="{D74820CC-8568-4AD1-99E8-667F559F388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D56543C9-EB4D-4B54-B323-4F637839B8D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7B053C2-3470-42CC-A7AE-3B56088B9C33}"/>
    <dataValidation allowBlank="1" showInputMessage="1" showErrorMessage="1" prompt="Consignar el código y nombre de la serie a la cual pertenece el_x000a_expediente. Por ejemplo:  210.15 Contratos" sqref="B14:D14" xr:uid="{8385A135-2674-4846-B8BF-6183757A2B0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9204DAF1-2AB5-4B05-8EEF-70BBB82EEF9F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4414A530-E3AC-49BC-ADB6-06AF51F4C014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076E79A-8C1C-419E-95AE-113194DB18E3}"/>
    <dataValidation allowBlank="1" showInputMessage="1" showErrorMessage="1" sqref="E12:I16" xr:uid="{42AA014B-E20B-42F0-A73D-FCDF2EE03662}"/>
    <dataValidation allowBlank="1" showInputMessage="1" showErrorMessage="1" prompt="Nombre de la Persona encargada de elaborar la Hoja de Control" sqref="B33" xr:uid="{A0333ED2-102D-44D4-BC73-51749AFCC780}"/>
    <dataValidation allowBlank="1" showInputMessage="1" showErrorMessage="1" prompt="Responsable de la aprobación del contenido de la Hoja de Control" sqref="F33" xr:uid="{4C150668-691D-4CD8-BC2A-2EB4D7E8E31E}"/>
    <dataValidation allowBlank="1" showInputMessage="1" showErrorMessage="1" prompt="Cargo o Rol de la persona responsable de elaborar la hoja de control" sqref="B34" xr:uid="{C35AFB78-F954-43AD-929B-0E2D7868B18F}"/>
    <dataValidation allowBlank="1" showInputMessage="1" showErrorMessage="1" prompt="Cargo o Rol de la Persona Responsable de  aprobar la hoja de control." sqref="F34" xr:uid="{F4161AB9-F414-4423-B16D-99EDA5BFBA1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ECFAE60B-4227-43FA-9403-10085E80D2CE}">
          <x14:formula1>
            <xm:f>Base1!$A:$A</xm:f>
          </x14:formula1>
          <xm:sqref>C38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24F2-4A79-461F-AD1C-49E12764990A}">
  <dimension ref="A1:J40"/>
  <sheetViews>
    <sheetView showGridLines="0" zoomScale="85" zoomScaleNormal="85" workbookViewId="0">
      <selection activeCell="F26" sqref="F26"/>
    </sheetView>
  </sheetViews>
  <sheetFormatPr defaultColWidth="11.42578125" defaultRowHeight="15"/>
  <cols>
    <col min="1" max="1" width="20.71093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VLOOKUP(C39,Base1!A:I,9,0)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VLOOKUP(C39,Base1!A:F,6,0)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VLOOKUP(C39,Base1!A:G,7,0)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VLOOKUP(C39,Base1!A:H,8,0)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CONCATENATE(C40,"-"," ",TEXT(C39,"#.##0"))</f>
        <v>LUZ EDY GARCÍA HUERFANO- 51.642.702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44603</v>
      </c>
      <c r="D20" s="77" t="s">
        <v>110</v>
      </c>
      <c r="E20" s="84"/>
      <c r="F20" s="28" t="s">
        <v>68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44630</v>
      </c>
      <c r="D21" s="85" t="s">
        <v>25</v>
      </c>
      <c r="E21" s="86"/>
      <c r="F21" s="28" t="s">
        <v>28</v>
      </c>
      <c r="G21" s="29">
        <v>46134</v>
      </c>
      <c r="H21" s="30" t="s">
        <v>24</v>
      </c>
      <c r="I21" s="1"/>
    </row>
    <row r="22" spans="1:9" ht="38.25" customHeight="1">
      <c r="B22" s="4">
        <v>3</v>
      </c>
      <c r="C22" s="16">
        <v>44648</v>
      </c>
      <c r="D22" s="77" t="s">
        <v>27</v>
      </c>
      <c r="E22" s="78"/>
      <c r="F22" s="28" t="s">
        <v>55</v>
      </c>
      <c r="G22" s="29">
        <v>46134</v>
      </c>
      <c r="H22" s="30" t="s">
        <v>24</v>
      </c>
      <c r="I22" s="1"/>
    </row>
    <row r="23" spans="1:9" ht="53.25" customHeight="1">
      <c r="B23" s="4">
        <v>4</v>
      </c>
      <c r="C23" s="16">
        <v>44648</v>
      </c>
      <c r="D23" s="77" t="s">
        <v>29</v>
      </c>
      <c r="E23" s="84"/>
      <c r="F23" s="28" t="s">
        <v>69</v>
      </c>
      <c r="G23" s="29">
        <v>46134</v>
      </c>
      <c r="H23" s="30" t="s">
        <v>24</v>
      </c>
      <c r="I23" s="1"/>
    </row>
    <row r="24" spans="1:9" ht="53.25" customHeight="1">
      <c r="B24" s="4">
        <v>5</v>
      </c>
      <c r="C24" s="16">
        <v>44648</v>
      </c>
      <c r="D24" s="77" t="s">
        <v>31</v>
      </c>
      <c r="E24" s="84"/>
      <c r="F24" s="28" t="s">
        <v>65</v>
      </c>
      <c r="G24" s="29">
        <v>46134</v>
      </c>
      <c r="H24" s="30" t="s">
        <v>24</v>
      </c>
      <c r="I24" s="1"/>
    </row>
    <row r="25" spans="1:9" ht="53.25" customHeight="1">
      <c r="B25" s="4">
        <v>6</v>
      </c>
      <c r="C25" s="16">
        <v>45173</v>
      </c>
      <c r="D25" s="77" t="s">
        <v>33</v>
      </c>
      <c r="E25" s="78"/>
      <c r="F25" s="28" t="s">
        <v>83</v>
      </c>
      <c r="G25" s="29">
        <v>46134</v>
      </c>
      <c r="H25" s="30" t="s">
        <v>24</v>
      </c>
      <c r="I25" s="1"/>
    </row>
    <row r="26" spans="1:9" ht="53.25" customHeight="1">
      <c r="B26" s="4">
        <v>7</v>
      </c>
      <c r="C26" s="16">
        <v>45639</v>
      </c>
      <c r="D26" s="87" t="s">
        <v>35</v>
      </c>
      <c r="E26" s="87"/>
      <c r="F26" s="28" t="s">
        <v>59</v>
      </c>
      <c r="G26" s="29">
        <v>46134</v>
      </c>
      <c r="H26" s="30" t="s">
        <v>24</v>
      </c>
      <c r="I26" s="1"/>
    </row>
    <row r="27" spans="1:9" ht="53.25" customHeight="1">
      <c r="B27" s="4">
        <v>8</v>
      </c>
      <c r="C27" s="16">
        <v>45812</v>
      </c>
      <c r="D27" s="77" t="s">
        <v>37</v>
      </c>
      <c r="E27" s="78"/>
      <c r="F27" s="28" t="s">
        <v>106</v>
      </c>
      <c r="G27" s="29">
        <v>46134</v>
      </c>
      <c r="H27" s="30" t="s">
        <v>24</v>
      </c>
      <c r="I27" s="1"/>
    </row>
    <row r="28" spans="1:9" ht="25.5" customHeight="1">
      <c r="B28" s="4">
        <v>9</v>
      </c>
      <c r="C28" s="16">
        <v>45915</v>
      </c>
      <c r="D28" s="87" t="s">
        <v>25</v>
      </c>
      <c r="E28" s="87"/>
      <c r="F28" s="28" t="s">
        <v>40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46014</v>
      </c>
      <c r="D29" s="88" t="s">
        <v>25</v>
      </c>
      <c r="E29" s="88"/>
      <c r="F29" s="28" t="s">
        <v>42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46014</v>
      </c>
      <c r="D30" s="88" t="s">
        <v>41</v>
      </c>
      <c r="E30" s="88"/>
      <c r="F30" s="28" t="s">
        <v>89</v>
      </c>
      <c r="G30" s="29">
        <v>46134</v>
      </c>
      <c r="H30" s="30" t="s">
        <v>24</v>
      </c>
      <c r="I30" s="1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76" t="s">
        <v>24</v>
      </c>
      <c r="C32" s="76"/>
      <c r="D32" s="76"/>
      <c r="E32" s="76"/>
      <c r="F32" s="76"/>
      <c r="G32" s="76"/>
      <c r="H32" s="76"/>
      <c r="I32" s="76"/>
    </row>
    <row r="33" spans="2:10" ht="22.15" customHeight="1">
      <c r="B33" s="51" t="s">
        <v>43</v>
      </c>
      <c r="C33" s="51"/>
      <c r="D33" s="51"/>
      <c r="E33" s="51"/>
      <c r="F33" s="89" t="s">
        <v>44</v>
      </c>
      <c r="G33" s="90"/>
      <c r="H33" s="90"/>
      <c r="I33" s="91"/>
    </row>
    <row r="34" spans="2:10" ht="21.75" customHeight="1">
      <c r="B34" s="20" t="s">
        <v>45</v>
      </c>
      <c r="C34" s="53" t="s">
        <v>24</v>
      </c>
      <c r="D34" s="53"/>
      <c r="E34" s="54"/>
      <c r="F34" s="20" t="s">
        <v>45</v>
      </c>
      <c r="G34" s="53" t="s">
        <v>46</v>
      </c>
      <c r="H34" s="53"/>
      <c r="I34" s="54"/>
    </row>
    <row r="35" spans="2:10" ht="31.5" customHeight="1">
      <c r="B35" s="26" t="s">
        <v>47</v>
      </c>
      <c r="C35" s="93" t="s">
        <v>48</v>
      </c>
      <c r="D35" s="94"/>
      <c r="E35" s="95"/>
      <c r="F35" s="26" t="s">
        <v>47</v>
      </c>
      <c r="G35" s="96" t="s">
        <v>49</v>
      </c>
      <c r="H35" s="94"/>
      <c r="I35" s="95"/>
    </row>
    <row r="36" spans="2:10" ht="21" customHeight="1">
      <c r="B36" s="97" t="s">
        <v>50</v>
      </c>
      <c r="C36" s="98"/>
      <c r="D36" s="99"/>
      <c r="E36" s="100">
        <v>46078</v>
      </c>
      <c r="F36" s="100"/>
      <c r="G36" s="100"/>
      <c r="H36" s="100"/>
      <c r="I36" s="101"/>
    </row>
    <row r="37" spans="2:10" ht="79.5" customHeight="1">
      <c r="B37" s="92" t="s">
        <v>51</v>
      </c>
      <c r="C37" s="92"/>
      <c r="D37" s="92"/>
      <c r="E37" s="92"/>
      <c r="F37" s="92"/>
      <c r="G37" s="92"/>
      <c r="H37" s="92"/>
      <c r="I37" s="92"/>
      <c r="J37" s="3"/>
    </row>
    <row r="39" spans="2:10">
      <c r="C39" s="38">
        <v>51642702</v>
      </c>
    </row>
    <row r="40" spans="2:10">
      <c r="C40" s="38" t="str">
        <f>VLOOKUP(C39,Base1!A:B,2,0)</f>
        <v>LUZ EDY GARCÍA HUERFANO</v>
      </c>
    </row>
  </sheetData>
  <mergeCells count="43">
    <mergeCell ref="B32:I32"/>
    <mergeCell ref="B37:I37"/>
    <mergeCell ref="C34:E34"/>
    <mergeCell ref="G34:I34"/>
    <mergeCell ref="C35:E35"/>
    <mergeCell ref="G35:I35"/>
    <mergeCell ref="B36:D36"/>
    <mergeCell ref="E36:I36"/>
    <mergeCell ref="B33:E33"/>
    <mergeCell ref="F33:I33"/>
    <mergeCell ref="D17:E17"/>
    <mergeCell ref="B18:I18"/>
    <mergeCell ref="D19:E19"/>
    <mergeCell ref="D20:E20"/>
    <mergeCell ref="D21:E21"/>
    <mergeCell ref="D22:E22"/>
    <mergeCell ref="D25:E25"/>
    <mergeCell ref="D26:E26"/>
    <mergeCell ref="D27:E27"/>
    <mergeCell ref="D30:E30"/>
    <mergeCell ref="D23:E23"/>
    <mergeCell ref="D24:E24"/>
    <mergeCell ref="D28:E28"/>
    <mergeCell ref="D29:E29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5" xr:uid="{98206430-C72B-43D1-B36C-F786E5A200BA}"/>
    <dataValidation allowBlank="1" showInputMessage="1" showErrorMessage="1" prompt="Cargo o Rol de la persona responsable de elaborar la hoja de control" sqref="B35" xr:uid="{D018B088-E88F-488C-8130-9B75F4F430D4}"/>
    <dataValidation allowBlank="1" showInputMessage="1" showErrorMessage="1" prompt="Responsable de la aprobación del contenido de la Hoja de Control" sqref="F34" xr:uid="{4C7EF5A2-DA9C-47D8-A447-5D245D38FCAF}"/>
    <dataValidation allowBlank="1" showInputMessage="1" showErrorMessage="1" prompt="Nombre de la Persona encargada de elaborar la Hoja de Control" sqref="B34" xr:uid="{ED93E0DB-065A-4CF7-80DE-0D21DEE62F28}"/>
    <dataValidation allowBlank="1" showInputMessage="1" showErrorMessage="1" sqref="E12:I16" xr:uid="{697C84E9-2625-419F-A741-00C5C2BD94B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D4A49D1D-57D2-4E5F-BB70-92AF0B91851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402C83F-B447-424C-A820-1C6AD5F3F2E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13AE1C1-4DC8-47DE-84A9-E0D06E064E4D}"/>
    <dataValidation allowBlank="1" showInputMessage="1" showErrorMessage="1" prompt="Consignar el código y nombre de la serie a la cual pertenece el_x000a_expediente. Por ejemplo:  210.15 Contratos" sqref="B14:D14" xr:uid="{15B80B3D-8383-4E86-A31F-37B165E0CBF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F7DBD21-FA68-4E6F-B6F6-E1F56F18A5C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6D3C812-1EB3-4C5A-96EE-17C806CBB3C6}"/>
    <dataValidation allowBlank="1" showInputMessage="1" showErrorMessage="1" prompt="Número total de hojas diligenciadas" sqref="I8" xr:uid="{DDFDA062-8750-4C49-AFF2-E377993162AC}"/>
    <dataValidation allowBlank="1" showInputMessage="1" showErrorMessage="1" prompt="Este apartado está destinado a llevar la cuenta de las hojas diligenciadas por hoja de control." sqref="H7:I7" xr:uid="{B4CCDC39-533B-496C-AE16-F958D073B118}"/>
    <dataValidation allowBlank="1" showInputMessage="1" showErrorMessage="1" prompt="Corresponde al número que se da cuando se genera más de una Hoja de Control. " sqref="H8" xr:uid="{45569CF4-86DC-467A-AE21-4196E09BFF9C}"/>
    <dataValidation allowBlank="1" showInputMessage="1" showErrorMessage="1" prompt="Registre comentarios u observaciones sobre los documentos relacionados en la hoja de control." sqref="B37:I37" xr:uid="{7AA9CB18-4046-4F46-ABF6-F56DD58F442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B1E9ED7-DE35-4876-8D52-1502CEF4B9CD}"/>
    <dataValidation allowBlank="1" showInputMessage="1" showErrorMessage="1" prompt="En este apartado se consigna la información de cada uno de los documentos que conforman el expediente. Se debe diligenciar un registro por cada tipo documental." sqref="B18:I18" xr:uid="{8FD0ABA7-FBCB-40C5-A853-726004CB6954}"/>
    <dataValidation allowBlank="1" showInputMessage="1" showErrorMessage="1" prompt="Registrar en forma consecutiva desde el  número 1 la cantidad  de documentos relacionados en la hoja de control." sqref="B19" xr:uid="{C04BE4A2-6DD5-434C-9538-50B424FDF26D}"/>
    <dataValidation allowBlank="1" showInputMessage="1" showErrorMessage="1" prompt="Consignar la fecha en la que el documento se integra al expediente,_x000a_indicando año, mes, día (AAAA-MM-DD). Por ejemplo,_x000a_2019-02-04." sqref="G19" xr:uid="{24CA7CA5-576C-406E-9C3A-7237C165797C}"/>
    <dataValidation allowBlank="1" showInputMessage="1" showErrorMessage="1" prompt="Fecha del documento: consignar la fecha deproducción del documento, indicando año, mes, día (AAAA-MM-DD). Por ejemplo, 2019-01-05." sqref="C19" xr:uid="{5E39C2DB-C1C1-4ED1-A1FC-C203E8705AB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9856DE1-36B8-42D3-94CD-A8164CD9A23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D91F4A0-D99E-4E54-9F59-D42097D28A5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9F134B8-B891-4C8E-8D8F-F03CE2782E9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F17893D2-178A-4D69-8C31-D9F3D97C88B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919D2EB0-A9C8-4771-8F79-46CD1246DB5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9F33E7E9-40F3-4B4A-A677-6DA8F2CE858A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1A595FED-B814-4754-8353-0364FBD127C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25CD99D-5C5A-4C0B-AA55-AEEE07D2EFF6}">
          <x14:formula1>
            <xm:f>Base1!$A:$A</xm:f>
          </x14:formula1>
          <xm:sqref>C39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08F1-A095-471A-94AA-C35BBC6DD124}">
  <dimension ref="A1:J37"/>
  <sheetViews>
    <sheetView showGridLines="0" topLeftCell="A19" zoomScale="85" zoomScaleNormal="85" workbookViewId="0">
      <selection activeCell="F27" sqref="F27"/>
    </sheetView>
  </sheetViews>
  <sheetFormatPr defaultColWidth="11.42578125" defaultRowHeight="15"/>
  <cols>
    <col min="1" max="1" width="12.71093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VLOOKUP(C36,Base1!A:I,9,0)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VLOOKUP(C36,Base1!A:F,6,0)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VLOOKUP(C36,Base1!A:G,7,0)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VLOOKUP(C36,Base1!A:H,8,0)</f>
        <v>008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CONCATENATE(C37,"-"," ",TEXT(C36,"#.##0"))</f>
        <v>CLAUDINA LUGO GARCÍA- 51.778.138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44.25" customHeight="1">
      <c r="B20" s="4">
        <v>1</v>
      </c>
      <c r="C20" s="16">
        <v>44602</v>
      </c>
      <c r="D20" s="77" t="s">
        <v>111</v>
      </c>
      <c r="E20" s="84"/>
      <c r="F20" s="28" t="s">
        <v>112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45054</v>
      </c>
      <c r="D21" s="85" t="s">
        <v>113</v>
      </c>
      <c r="E21" s="86"/>
      <c r="F21" s="28" t="s">
        <v>114</v>
      </c>
      <c r="G21" s="29">
        <v>46134</v>
      </c>
      <c r="H21" s="30" t="s">
        <v>24</v>
      </c>
      <c r="I21" s="1"/>
    </row>
    <row r="22" spans="1:9" ht="38.25" customHeight="1">
      <c r="B22" s="4">
        <v>3</v>
      </c>
      <c r="C22" s="16">
        <v>45457</v>
      </c>
      <c r="D22" s="77" t="s">
        <v>33</v>
      </c>
      <c r="E22" s="78"/>
      <c r="F22" s="28" t="s">
        <v>115</v>
      </c>
      <c r="G22" s="29">
        <v>46134</v>
      </c>
      <c r="H22" s="30" t="s">
        <v>24</v>
      </c>
      <c r="I22" s="1"/>
    </row>
    <row r="23" spans="1:9" ht="41.25" customHeight="1">
      <c r="B23" s="4">
        <v>4</v>
      </c>
      <c r="C23" s="16">
        <v>45608</v>
      </c>
      <c r="D23" s="87" t="s">
        <v>35</v>
      </c>
      <c r="E23" s="87"/>
      <c r="F23" s="28" t="s">
        <v>65</v>
      </c>
      <c r="G23" s="29">
        <v>46134</v>
      </c>
      <c r="H23" s="30" t="s">
        <v>24</v>
      </c>
      <c r="I23" s="1"/>
    </row>
    <row r="24" spans="1:9" ht="37.5" customHeight="1">
      <c r="B24" s="4">
        <v>5</v>
      </c>
      <c r="C24" s="16">
        <v>45804</v>
      </c>
      <c r="D24" s="77" t="s">
        <v>37</v>
      </c>
      <c r="E24" s="78"/>
      <c r="F24" s="28" t="s">
        <v>70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45923</v>
      </c>
      <c r="D25" s="87" t="s">
        <v>25</v>
      </c>
      <c r="E25" s="87"/>
      <c r="F25" s="28" t="s">
        <v>60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88" t="s">
        <v>27</v>
      </c>
      <c r="E26" s="88"/>
      <c r="F26" s="28" t="s">
        <v>61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88" t="s">
        <v>41</v>
      </c>
      <c r="E27" s="88"/>
      <c r="F27" s="28" t="s">
        <v>39</v>
      </c>
      <c r="G27" s="29">
        <v>46134</v>
      </c>
      <c r="H27" s="30" t="s">
        <v>24</v>
      </c>
      <c r="I27" s="1"/>
    </row>
    <row r="28" spans="1:9" ht="23.25" customHeight="1">
      <c r="B28" s="12"/>
      <c r="C28" s="13"/>
      <c r="D28" s="14"/>
      <c r="E28" s="14"/>
      <c r="F28" s="15"/>
      <c r="G28" s="29"/>
      <c r="H28" s="15"/>
      <c r="I28" s="15"/>
    </row>
    <row r="29" spans="1:9" ht="27" customHeight="1">
      <c r="B29" s="76" t="s">
        <v>24</v>
      </c>
      <c r="C29" s="76"/>
      <c r="D29" s="76"/>
      <c r="E29" s="76"/>
      <c r="F29" s="76"/>
      <c r="G29" s="76"/>
      <c r="H29" s="76"/>
      <c r="I29" s="76"/>
    </row>
    <row r="30" spans="1:9" ht="22.15" customHeight="1">
      <c r="B30" s="51" t="s">
        <v>43</v>
      </c>
      <c r="C30" s="51"/>
      <c r="D30" s="51"/>
      <c r="E30" s="51"/>
      <c r="F30" s="89" t="s">
        <v>44</v>
      </c>
      <c r="G30" s="90"/>
      <c r="H30" s="90"/>
      <c r="I30" s="91"/>
    </row>
    <row r="31" spans="1:9" ht="21.75" customHeight="1">
      <c r="B31" s="20" t="s">
        <v>45</v>
      </c>
      <c r="C31" s="53" t="s">
        <v>24</v>
      </c>
      <c r="D31" s="53"/>
      <c r="E31" s="54"/>
      <c r="F31" s="20" t="s">
        <v>45</v>
      </c>
      <c r="G31" s="53" t="s">
        <v>46</v>
      </c>
      <c r="H31" s="53"/>
      <c r="I31" s="54"/>
    </row>
    <row r="32" spans="1:9" ht="31.5" customHeight="1">
      <c r="B32" s="26" t="s">
        <v>47</v>
      </c>
      <c r="C32" s="93" t="s">
        <v>48</v>
      </c>
      <c r="D32" s="94"/>
      <c r="E32" s="95"/>
      <c r="F32" s="26" t="s">
        <v>47</v>
      </c>
      <c r="G32" s="96" t="s">
        <v>49</v>
      </c>
      <c r="H32" s="94"/>
      <c r="I32" s="95"/>
    </row>
    <row r="33" spans="2:10" ht="21" customHeight="1">
      <c r="B33" s="97" t="s">
        <v>50</v>
      </c>
      <c r="C33" s="98"/>
      <c r="D33" s="99"/>
      <c r="E33" s="100">
        <v>46078</v>
      </c>
      <c r="F33" s="100"/>
      <c r="G33" s="100"/>
      <c r="H33" s="100"/>
      <c r="I33" s="101"/>
    </row>
    <row r="34" spans="2:10" ht="79.5" customHeight="1">
      <c r="B34" s="92" t="s">
        <v>51</v>
      </c>
      <c r="C34" s="92"/>
      <c r="D34" s="92"/>
      <c r="E34" s="92"/>
      <c r="F34" s="92"/>
      <c r="G34" s="92"/>
      <c r="H34" s="92"/>
      <c r="I34" s="92"/>
      <c r="J34" s="3"/>
    </row>
    <row r="36" spans="2:10">
      <c r="C36" s="38">
        <v>51778138</v>
      </c>
    </row>
    <row r="37" spans="2:10">
      <c r="C37" s="38" t="str">
        <f>VLOOKUP(C36,Base1!A:B,2,0)</f>
        <v>CLAUDINA LUGO GARCÍA</v>
      </c>
    </row>
  </sheetData>
  <mergeCells count="40">
    <mergeCell ref="B34:I34"/>
    <mergeCell ref="B29:I29"/>
    <mergeCell ref="B30:E30"/>
    <mergeCell ref="F30:I30"/>
    <mergeCell ref="C31:E31"/>
    <mergeCell ref="G31:I31"/>
    <mergeCell ref="C32:E32"/>
    <mergeCell ref="G32:I32"/>
    <mergeCell ref="D23:E23"/>
    <mergeCell ref="D24:E24"/>
    <mergeCell ref="D25:E25"/>
    <mergeCell ref="D26:E26"/>
    <mergeCell ref="B33:D33"/>
    <mergeCell ref="E33:I33"/>
    <mergeCell ref="D27:E27"/>
    <mergeCell ref="B18:I18"/>
    <mergeCell ref="D19:E19"/>
    <mergeCell ref="D20:E20"/>
    <mergeCell ref="D21:E21"/>
    <mergeCell ref="D22:E22"/>
    <mergeCell ref="B15:D15"/>
    <mergeCell ref="E15:I15"/>
    <mergeCell ref="B16:D16"/>
    <mergeCell ref="E16:I16"/>
    <mergeCell ref="D17:E17"/>
    <mergeCell ref="B14:D14"/>
    <mergeCell ref="E14:I14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3" xr:uid="{BB451E74-243A-4C34-9978-05733635B64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0:I30" xr:uid="{205E96E6-8AFD-40D2-AF2D-88ECE6F1A70F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0:E30" xr:uid="{885AC45A-2FC6-4A3F-AFE0-52346B6E5A9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9:I29" xr:uid="{A813DBC6-C465-43BC-B426-605917C9E138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825B4FD-EC2B-4283-98EE-F4478DD2FBB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46B69D2-BD28-4386-AC22-813D060A09A2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9AA2549-EDEA-4F22-ADFA-0D8EA9E8D17A}"/>
    <dataValidation allowBlank="1" showInputMessage="1" showErrorMessage="1" prompt="Fecha del documento: consignar la fecha deproducción del documento, indicando año, mes, día (AAAA-MM-DD). Por ejemplo, 2019-01-05." sqref="C19" xr:uid="{2D4F7699-E5DE-4527-A3C9-11129A258C58}"/>
    <dataValidation allowBlank="1" showInputMessage="1" showErrorMessage="1" prompt="Consignar la fecha en la que el documento se integra al expediente,_x000a_indicando año, mes, día (AAAA-MM-DD). Por ejemplo,_x000a_2019-02-04." sqref="G19" xr:uid="{9B3801D7-0503-4A8C-824C-67D113F21F47}"/>
    <dataValidation allowBlank="1" showInputMessage="1" showErrorMessage="1" prompt="Registrar en forma consecutiva desde el  número 1 la cantidad  de documentos relacionados en la hoja de control." sqref="B19" xr:uid="{F34A1383-86E6-44AD-94B3-AEF4B025F566}"/>
    <dataValidation allowBlank="1" showInputMessage="1" showErrorMessage="1" prompt="En este apartado se consigna la información de cada uno de los documentos que conforman el expediente. Se debe diligenciar un registro por cada tipo documental." sqref="B18:I18" xr:uid="{30E963B3-8550-4840-BE63-32A9FCB00CEC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3A5A492-C678-4B33-9543-7CC2A824E37F}"/>
    <dataValidation allowBlank="1" showInputMessage="1" showErrorMessage="1" prompt="Registre comentarios u observaciones sobre los documentos relacionados en la hoja de control." sqref="B34:I34" xr:uid="{62F6ADEB-2B0C-4EDC-806C-C0235924DFA4}"/>
    <dataValidation allowBlank="1" showInputMessage="1" showErrorMessage="1" prompt="Corresponde al número que se da cuando se genera más de una Hoja de Control. " sqref="H8" xr:uid="{A361142F-B108-4C3C-AF94-069DD661A189}"/>
    <dataValidation allowBlank="1" showInputMessage="1" showErrorMessage="1" prompt="Este apartado está destinado a llevar la cuenta de las hojas diligenciadas por hoja de control." sqref="H7:I7" xr:uid="{E5154E26-A277-4F6D-8F0B-FCFE5B90F744}"/>
    <dataValidation allowBlank="1" showInputMessage="1" showErrorMessage="1" prompt="Número total de hojas diligenciadas" sqref="I8" xr:uid="{DB729F33-70C8-49A6-9988-3B836027ECD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03F3432-80D7-425E-8626-6854FB340D4F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5A171DB-E52F-4FFF-8937-F802A321AEFE}"/>
    <dataValidation allowBlank="1" showInputMessage="1" showErrorMessage="1" prompt="Consignar el código y nombre de la serie a la cual pertenece el_x000a_expediente. Por ejemplo:  210.15 Contratos" sqref="B14:D14" xr:uid="{2601DA6C-11D6-4A5C-A419-AF1A49F80C45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9978DB9-F354-4F7D-B756-7690E988DDB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D57A9B3A-67C7-4BC5-93AA-2726BF84FAE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7F299B0-D797-4C5A-8481-83B827AA92A9}"/>
    <dataValidation allowBlank="1" showInputMessage="1" showErrorMessage="1" sqref="E12:I16" xr:uid="{13A89A8D-B01D-4E8A-960C-9A6AA7255ABF}"/>
    <dataValidation allowBlank="1" showInputMessage="1" showErrorMessage="1" prompt="Nombre de la Persona encargada de elaborar la Hoja de Control" sqref="B31" xr:uid="{328F4F8E-7DD0-4559-A149-6BD9B92C5054}"/>
    <dataValidation allowBlank="1" showInputMessage="1" showErrorMessage="1" prompt="Responsable de la aprobación del contenido de la Hoja de Control" sqref="F31" xr:uid="{D632E753-7FBA-48FA-AB98-4785479BC647}"/>
    <dataValidation allowBlank="1" showInputMessage="1" showErrorMessage="1" prompt="Cargo o Rol de la persona responsable de elaborar la hoja de control" sqref="B32" xr:uid="{C5420442-6F37-47C9-9FC2-978A8DE8EE7C}"/>
    <dataValidation allowBlank="1" showInputMessage="1" showErrorMessage="1" prompt="Cargo o Rol de la Persona Responsable de  aprobar la hoja de control." sqref="F32" xr:uid="{326A73FC-7E08-408E-861D-F8C10D1210B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83B12B0-B58C-424D-9548-FD9F99B1F9A6}">
          <x14:formula1>
            <xm:f>Base1!$A:$A</xm:f>
          </x14:formula1>
          <xm:sqref>C36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E1BA-92DA-4700-96E1-F7208075D482}">
  <dimension ref="A1:J38"/>
  <sheetViews>
    <sheetView showGridLines="0" topLeftCell="A16" zoomScale="85" zoomScaleNormal="85" workbookViewId="0">
      <selection activeCell="B29" sqref="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VLOOKUP(C37,Base1!A:I,9,0)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VLOOKUP(C37,Base1!A:F,6,0)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VLOOKUP(C37,Base1!A:G,7,0)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VLOOKUP(C37,Base1!A:H,8,0)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CONCATENATE(C38,"-"," ",TEXT(C37,"#.##0"))</f>
        <v>GUILLERMO AQUILINO GARCIA - 79.148.048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8.5" customHeight="1">
      <c r="B20" s="4">
        <v>1</v>
      </c>
      <c r="C20" s="16">
        <v>42110</v>
      </c>
      <c r="D20" s="77" t="s">
        <v>116</v>
      </c>
      <c r="E20" s="84"/>
      <c r="F20" s="28" t="s">
        <v>117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42180</v>
      </c>
      <c r="D21" s="77" t="s">
        <v>118</v>
      </c>
      <c r="E21" s="84"/>
      <c r="F21" s="28" t="s">
        <v>119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43517</v>
      </c>
      <c r="D22" s="103" t="s">
        <v>120</v>
      </c>
      <c r="E22" s="104"/>
      <c r="F22" s="28" t="s">
        <v>82</v>
      </c>
      <c r="G22" s="29">
        <v>46134</v>
      </c>
      <c r="H22" s="30" t="s">
        <v>24</v>
      </c>
      <c r="I22" s="1"/>
    </row>
    <row r="23" spans="1:9" ht="27" customHeight="1">
      <c r="B23" s="4">
        <v>4</v>
      </c>
      <c r="C23" s="16">
        <v>44747</v>
      </c>
      <c r="D23" s="77" t="s">
        <v>121</v>
      </c>
      <c r="E23" s="84"/>
      <c r="F23" s="28" t="s">
        <v>122</v>
      </c>
      <c r="G23" s="29">
        <v>46134</v>
      </c>
      <c r="H23" s="30" t="s">
        <v>24</v>
      </c>
      <c r="I23" s="1"/>
    </row>
    <row r="24" spans="1:9" ht="27" customHeight="1">
      <c r="B24" s="4">
        <v>5</v>
      </c>
      <c r="C24" s="16">
        <v>44747</v>
      </c>
      <c r="D24" s="77" t="s">
        <v>121</v>
      </c>
      <c r="E24" s="84"/>
      <c r="F24" s="28" t="s">
        <v>123</v>
      </c>
      <c r="G24" s="29">
        <v>46134</v>
      </c>
      <c r="H24" s="30" t="s">
        <v>24</v>
      </c>
      <c r="I24" s="1"/>
    </row>
    <row r="25" spans="1:9" ht="27" customHeight="1">
      <c r="B25" s="4">
        <v>6</v>
      </c>
      <c r="C25" s="16">
        <v>44747</v>
      </c>
      <c r="D25" s="77" t="s">
        <v>121</v>
      </c>
      <c r="E25" s="84"/>
      <c r="F25" s="28" t="s">
        <v>124</v>
      </c>
      <c r="G25" s="29">
        <v>46134</v>
      </c>
      <c r="H25" s="30" t="s">
        <v>24</v>
      </c>
      <c r="I25" s="1"/>
    </row>
    <row r="26" spans="1:9" ht="38.25" customHeight="1">
      <c r="B26" s="4">
        <v>7</v>
      </c>
      <c r="C26" s="16">
        <v>45608</v>
      </c>
      <c r="D26" s="87" t="s">
        <v>35</v>
      </c>
      <c r="E26" s="87"/>
      <c r="F26" s="28" t="s">
        <v>89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87" t="s">
        <v>25</v>
      </c>
      <c r="E27" s="87"/>
      <c r="F27" s="28" t="s">
        <v>125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88" t="s">
        <v>27</v>
      </c>
      <c r="E28" s="88"/>
      <c r="F28" s="28" t="s">
        <v>126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76" t="s">
        <v>24</v>
      </c>
      <c r="C30" s="76"/>
      <c r="D30" s="76"/>
      <c r="E30" s="76"/>
      <c r="F30" s="76"/>
      <c r="G30" s="76"/>
      <c r="H30" s="76"/>
      <c r="I30" s="76"/>
    </row>
    <row r="31" spans="1:9" ht="22.15" customHeight="1">
      <c r="B31" s="51" t="s">
        <v>43</v>
      </c>
      <c r="C31" s="51"/>
      <c r="D31" s="51"/>
      <c r="E31" s="51"/>
      <c r="F31" s="89" t="s">
        <v>44</v>
      </c>
      <c r="G31" s="90"/>
      <c r="H31" s="90"/>
      <c r="I31" s="91"/>
    </row>
    <row r="32" spans="1:9" ht="21.75" customHeight="1">
      <c r="B32" s="20" t="s">
        <v>45</v>
      </c>
      <c r="C32" s="53" t="s">
        <v>24</v>
      </c>
      <c r="D32" s="53"/>
      <c r="E32" s="54"/>
      <c r="F32" s="20" t="s">
        <v>45</v>
      </c>
      <c r="G32" s="53" t="s">
        <v>46</v>
      </c>
      <c r="H32" s="53"/>
      <c r="I32" s="54"/>
    </row>
    <row r="33" spans="2:10" ht="31.5" customHeight="1">
      <c r="B33" s="26" t="s">
        <v>47</v>
      </c>
      <c r="C33" s="93" t="s">
        <v>48</v>
      </c>
      <c r="D33" s="94"/>
      <c r="E33" s="95"/>
      <c r="F33" s="26" t="s">
        <v>47</v>
      </c>
      <c r="G33" s="96" t="s">
        <v>49</v>
      </c>
      <c r="H33" s="94"/>
      <c r="I33" s="95"/>
    </row>
    <row r="34" spans="2:10" ht="21" customHeight="1">
      <c r="B34" s="97" t="s">
        <v>50</v>
      </c>
      <c r="C34" s="98"/>
      <c r="D34" s="99"/>
      <c r="E34" s="100">
        <v>46078</v>
      </c>
      <c r="F34" s="100"/>
      <c r="G34" s="100"/>
      <c r="H34" s="100"/>
      <c r="I34" s="101"/>
    </row>
    <row r="35" spans="2:10" ht="79.5" customHeight="1">
      <c r="B35" s="92" t="s">
        <v>51</v>
      </c>
      <c r="C35" s="92"/>
      <c r="D35" s="92"/>
      <c r="E35" s="92"/>
      <c r="F35" s="92"/>
      <c r="G35" s="92"/>
      <c r="H35" s="92"/>
      <c r="I35" s="92"/>
      <c r="J35" s="3"/>
    </row>
    <row r="37" spans="2:10">
      <c r="C37" s="38">
        <v>79148048</v>
      </c>
    </row>
    <row r="38" spans="2:10">
      <c r="C38" s="38" t="str">
        <f>VLOOKUP(C37,Base1!A:B,2,0)</f>
        <v xml:space="preserve">GUILLERMO AQUILINO GARCIA 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6:E26"/>
    <mergeCell ref="D27:E27"/>
    <mergeCell ref="D28:E28"/>
    <mergeCell ref="D17:E17"/>
    <mergeCell ref="B18:I18"/>
    <mergeCell ref="D19:E19"/>
    <mergeCell ref="D20:E20"/>
    <mergeCell ref="D21:E21"/>
    <mergeCell ref="D22:E22"/>
    <mergeCell ref="B34:D34"/>
    <mergeCell ref="E34:I34"/>
    <mergeCell ref="B35:I35"/>
    <mergeCell ref="D24:E24"/>
    <mergeCell ref="D25:E25"/>
    <mergeCell ref="B30:I30"/>
    <mergeCell ref="B31:E31"/>
    <mergeCell ref="F31:I31"/>
    <mergeCell ref="C32:E32"/>
    <mergeCell ref="G32:I32"/>
    <mergeCell ref="C33:E33"/>
    <mergeCell ref="G33:I33"/>
  </mergeCells>
  <dataValidations count="27">
    <dataValidation allowBlank="1" showInputMessage="1" showErrorMessage="1" prompt="Cargo o Rol de la Persona Responsable de  aprobar la hoja de control." sqref="F33" xr:uid="{67949A9D-828B-4F75-9485-1CFD22A53850}"/>
    <dataValidation allowBlank="1" showInputMessage="1" showErrorMessage="1" prompt="Cargo o Rol de la persona responsable de elaborar la hoja de control" sqref="B33" xr:uid="{C19664FD-B36F-4401-A495-FE3BED5A5578}"/>
    <dataValidation allowBlank="1" showInputMessage="1" showErrorMessage="1" prompt="Responsable de la aprobación del contenido de la Hoja de Control" sqref="F32" xr:uid="{B74A7067-D81C-4E07-954D-C44B658762B9}"/>
    <dataValidation allowBlank="1" showInputMessage="1" showErrorMessage="1" prompt="Nombre de la Persona encargada de elaborar la Hoja de Control" sqref="B32" xr:uid="{16BE4741-6150-4483-8397-1EC4CE8CC608}"/>
    <dataValidation allowBlank="1" showInputMessage="1" showErrorMessage="1" sqref="E12:I16" xr:uid="{3C36625E-4456-49C3-B9AD-95C39945863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155CC0-2827-4D3A-A15A-E05AF908B92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10F2013-E867-451E-B633-98497F9135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C4ADCE7-61F9-4153-A8A4-A40F7670F3CE}"/>
    <dataValidation allowBlank="1" showInputMessage="1" showErrorMessage="1" prompt="Consignar el código y nombre de la serie a la cual pertenece el_x000a_expediente. Por ejemplo:  210.15 Contratos" sqref="B14:D14" xr:uid="{279C46BC-4998-4EAF-80F9-3FA9F97B5B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6BD080A-D64D-4D5C-9AAC-45C23429F67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01617FD-4214-498B-A905-F9A04B22D6F6}"/>
    <dataValidation allowBlank="1" showInputMessage="1" showErrorMessage="1" prompt="Número total de hojas diligenciadas" sqref="I8" xr:uid="{974B1A03-57A1-4271-A6D0-83A46C1BBE31}"/>
    <dataValidation allowBlank="1" showInputMessage="1" showErrorMessage="1" prompt="Este apartado está destinado a llevar la cuenta de las hojas diligenciadas por hoja de control." sqref="H7:I7" xr:uid="{39E75F82-5E9E-4943-B3F2-BE76243C07B4}"/>
    <dataValidation allowBlank="1" showInputMessage="1" showErrorMessage="1" prompt="Corresponde al número que se da cuando se genera más de una Hoja de Control. " sqref="H8" xr:uid="{FF917072-1C97-4542-880C-312EBA64C27E}"/>
    <dataValidation allowBlank="1" showInputMessage="1" showErrorMessage="1" prompt="Registre comentarios u observaciones sobre los documentos relacionados en la hoja de control." sqref="B35:I35" xr:uid="{1B45BEEC-9643-45B6-9B65-A97EB7215B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02C72FD-B1EB-4CCE-A538-AD8058AF8F06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8C9A97-8B1A-452F-B939-2EC7804F6E19}"/>
    <dataValidation allowBlank="1" showInputMessage="1" showErrorMessage="1" prompt="Registrar en forma consecutiva desde el  número 1 la cantidad  de documentos relacionados en la hoja de control." sqref="B19" xr:uid="{FED4177C-5CF5-4456-8533-5868CD3CC1CE}"/>
    <dataValidation allowBlank="1" showInputMessage="1" showErrorMessage="1" prompt="Consignar la fecha en la que el documento se integra al expediente,_x000a_indicando año, mes, día (AAAA-MM-DD). Por ejemplo,_x000a_2019-02-04." sqref="G19" xr:uid="{BB4C6D50-19FF-433F-8C23-C0E92E4714CE}"/>
    <dataValidation allowBlank="1" showInputMessage="1" showErrorMessage="1" prompt="Fecha del documento: consignar la fecha deproducción del documento, indicando año, mes, día (AAAA-MM-DD). Por ejemplo, 2019-01-05." sqref="C19" xr:uid="{49EC0E51-F009-4BAC-BA30-F0535CA0AA6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8AA2110-2C3D-4FD2-A831-00D3FD1AE7B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9958A2-27F7-4355-BFEB-3435CA0A8A9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966DB3-CD57-498C-99A6-DCAD64C41D9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FD4639-FB5F-44F4-AE9D-5F30B991B24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EFA76D4-E3DE-48B4-A0B3-0DBBF32E7F7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A2EDCD20-F9E1-4BE2-86F3-8F70E4EEAFF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75950C-2390-4DFA-B8B4-9CFECFC9FDC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5CAC69A-0933-4067-9085-F9BCC9C3A209}">
          <x14:formula1>
            <xm:f>Base1!$A:$A</xm:f>
          </x14:formula1>
          <xm:sqref>C37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opLeftCell="A16" zoomScale="85" zoomScaleNormal="85" workbookViewId="0">
      <selection activeCell="A22" sqref="A22:XFD24"/>
    </sheetView>
  </sheetViews>
  <sheetFormatPr defaultColWidth="11.42578125" defaultRowHeight="14.4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1.8554687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 ht="15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52" t="str">
        <f>VLOOKUP(C35,Base1!A:I,9,0)</f>
        <v>11400 DIRECCIÓN POBLACIONAL</v>
      </c>
      <c r="F12" s="53"/>
      <c r="G12" s="53"/>
      <c r="H12" s="53"/>
      <c r="I12" s="54"/>
    </row>
    <row r="13" spans="1:9" s="9" customFormat="1" ht="22.5" customHeight="1">
      <c r="B13" s="51" t="s">
        <v>10</v>
      </c>
      <c r="C13" s="51"/>
      <c r="D13" s="51"/>
      <c r="E13" s="52" t="str">
        <f>VLOOKUP(C35,Base1!A:F,6,0)</f>
        <v>11440 SUBDIRECCIÓN PARA LA VEJEZ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tr">
        <f>VLOOKUP(C35,Base1!A:G,7,0)</f>
        <v>018 HISTORIAS SOCIALES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tr">
        <f>VLOOKUP(C35,Base1!A:H,8,0)</f>
        <v>006 HISTORIAS SOCIALES DE LAS PERSONAS MAYORES CON APOYO ECONOMICO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tr">
        <f>CONCATENATE(C36,"-"," ",TEXT(C35,"#.##0"))</f>
        <v>ERNESTINA VANEGAS DE CONTRERAS- 41.461.697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9.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42189</v>
      </c>
      <c r="D20" s="77" t="s">
        <v>118</v>
      </c>
      <c r="E20" s="84"/>
      <c r="F20" s="28" t="s">
        <v>127</v>
      </c>
      <c r="G20" s="29">
        <v>46134</v>
      </c>
      <c r="H20" s="30" t="s">
        <v>24</v>
      </c>
      <c r="I20" s="1"/>
    </row>
    <row r="21" spans="1:9" ht="22.5" customHeight="1">
      <c r="B21" s="4">
        <v>2</v>
      </c>
      <c r="C21" s="16">
        <v>42255</v>
      </c>
      <c r="D21" s="85" t="s">
        <v>128</v>
      </c>
      <c r="E21" s="86"/>
      <c r="F21" s="28" t="s">
        <v>55</v>
      </c>
      <c r="G21" s="29">
        <v>46134</v>
      </c>
      <c r="H21" s="30" t="s">
        <v>24</v>
      </c>
      <c r="I21" s="1"/>
    </row>
    <row r="22" spans="1:9" ht="40.5" customHeight="1">
      <c r="B22" s="4">
        <v>3</v>
      </c>
      <c r="C22" s="16">
        <v>42592</v>
      </c>
      <c r="D22" s="77" t="s">
        <v>129</v>
      </c>
      <c r="E22" s="78"/>
      <c r="F22" s="28" t="s">
        <v>130</v>
      </c>
      <c r="G22" s="29">
        <v>46134</v>
      </c>
      <c r="H22" s="30" t="s">
        <v>24</v>
      </c>
      <c r="I22" s="1"/>
    </row>
    <row r="23" spans="1:9" ht="40.5" customHeight="1">
      <c r="B23" s="4">
        <v>7</v>
      </c>
      <c r="C23" s="16">
        <v>45608</v>
      </c>
      <c r="D23" s="87" t="s">
        <v>35</v>
      </c>
      <c r="E23" s="87"/>
      <c r="F23" s="28" t="s">
        <v>99</v>
      </c>
      <c r="G23" s="29">
        <v>46134</v>
      </c>
      <c r="H23" s="30" t="s">
        <v>24</v>
      </c>
      <c r="I23" s="1"/>
    </row>
    <row r="24" spans="1:9" ht="40.5" customHeight="1">
      <c r="B24" s="4">
        <v>3</v>
      </c>
      <c r="C24" s="16">
        <v>42592</v>
      </c>
      <c r="D24" s="77" t="s">
        <v>129</v>
      </c>
      <c r="E24" s="78"/>
      <c r="F24" s="28" t="s">
        <v>130</v>
      </c>
      <c r="G24" s="29">
        <v>46134</v>
      </c>
      <c r="H24" s="30" t="s">
        <v>24</v>
      </c>
      <c r="I24" s="1"/>
    </row>
    <row r="25" spans="1:9" ht="21.75" customHeight="1">
      <c r="B25" s="4">
        <v>8</v>
      </c>
      <c r="C25" s="16">
        <v>45918</v>
      </c>
      <c r="D25" s="87" t="s">
        <v>25</v>
      </c>
      <c r="E25" s="87"/>
      <c r="F25" s="28" t="s">
        <v>100</v>
      </c>
      <c r="G25" s="29">
        <v>46134</v>
      </c>
      <c r="H25" s="30" t="s">
        <v>24</v>
      </c>
      <c r="I25" s="1"/>
    </row>
    <row r="26" spans="1:9" ht="23.25" customHeight="1">
      <c r="B26" s="4">
        <v>9</v>
      </c>
      <c r="C26" s="16">
        <v>45932</v>
      </c>
      <c r="D26" s="88" t="s">
        <v>27</v>
      </c>
      <c r="E26" s="88"/>
      <c r="F26" s="28" t="s">
        <v>101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76" t="s">
        <v>24</v>
      </c>
      <c r="C28" s="76"/>
      <c r="D28" s="76"/>
      <c r="E28" s="76"/>
      <c r="F28" s="76"/>
      <c r="G28" s="76"/>
      <c r="H28" s="76"/>
      <c r="I28" s="76"/>
    </row>
    <row r="29" spans="1:9" ht="22.15" customHeight="1">
      <c r="B29" s="51" t="s">
        <v>43</v>
      </c>
      <c r="C29" s="51"/>
      <c r="D29" s="51"/>
      <c r="E29" s="51"/>
      <c r="F29" s="89" t="s">
        <v>44</v>
      </c>
      <c r="G29" s="90"/>
      <c r="H29" s="90"/>
      <c r="I29" s="91"/>
    </row>
    <row r="30" spans="1:9" ht="21.75" customHeight="1">
      <c r="B30" s="20" t="s">
        <v>45</v>
      </c>
      <c r="C30" s="53" t="s">
        <v>24</v>
      </c>
      <c r="D30" s="53"/>
      <c r="E30" s="54"/>
      <c r="F30" s="20" t="s">
        <v>45</v>
      </c>
      <c r="G30" s="53" t="s">
        <v>46</v>
      </c>
      <c r="H30" s="53"/>
      <c r="I30" s="54"/>
    </row>
    <row r="31" spans="1:9" ht="31.5" customHeight="1">
      <c r="B31" s="26" t="s">
        <v>47</v>
      </c>
      <c r="C31" s="93" t="s">
        <v>48</v>
      </c>
      <c r="D31" s="94"/>
      <c r="E31" s="95"/>
      <c r="F31" s="26" t="s">
        <v>47</v>
      </c>
      <c r="G31" s="96" t="s">
        <v>49</v>
      </c>
      <c r="H31" s="94"/>
      <c r="I31" s="95"/>
    </row>
    <row r="32" spans="1:9" ht="21" customHeight="1">
      <c r="B32" s="97" t="s">
        <v>50</v>
      </c>
      <c r="C32" s="98"/>
      <c r="D32" s="99"/>
      <c r="E32" s="100">
        <v>46078</v>
      </c>
      <c r="F32" s="100"/>
      <c r="G32" s="100"/>
      <c r="H32" s="100"/>
      <c r="I32" s="101"/>
    </row>
    <row r="33" spans="2:10" ht="79.5" customHeight="1">
      <c r="B33" s="92" t="s">
        <v>51</v>
      </c>
      <c r="C33" s="92"/>
      <c r="D33" s="92"/>
      <c r="E33" s="92"/>
      <c r="F33" s="92"/>
      <c r="G33" s="92"/>
      <c r="H33" s="92"/>
      <c r="I33" s="92"/>
      <c r="J33" s="3"/>
    </row>
    <row r="35" spans="2:10">
      <c r="C35" s="38">
        <v>41461697</v>
      </c>
    </row>
    <row r="36" spans="2:10">
      <c r="C36" s="38" t="str">
        <f>VLOOKUP(C35,Base1!A:B,2,0)</f>
        <v>ERNESTINA VANEGAS DE CONTRERAS</v>
      </c>
    </row>
    <row r="37" spans="2:10" ht="15"/>
    <row r="38" spans="2:10" ht="15"/>
    <row r="39" spans="2:10" ht="15"/>
    <row r="40" spans="2:10" ht="15"/>
  </sheetData>
  <mergeCells count="39">
    <mergeCell ref="D23:E23"/>
    <mergeCell ref="D24:E24"/>
    <mergeCell ref="B33:I33"/>
    <mergeCell ref="C31:E31"/>
    <mergeCell ref="G31:I31"/>
    <mergeCell ref="B32:D32"/>
    <mergeCell ref="E32:I32"/>
    <mergeCell ref="B28:I28"/>
    <mergeCell ref="D25:E25"/>
    <mergeCell ref="D26:E26"/>
    <mergeCell ref="C30:E30"/>
    <mergeCell ref="G30:I30"/>
    <mergeCell ref="B29:E29"/>
    <mergeCell ref="F29:I29"/>
    <mergeCell ref="D17:E17"/>
    <mergeCell ref="B18:I18"/>
    <mergeCell ref="D19:E19"/>
    <mergeCell ref="D20:E20"/>
    <mergeCell ref="D22:E22"/>
    <mergeCell ref="D21:E21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1" xr:uid="{00000000-0002-0000-0100-000000000000}"/>
    <dataValidation allowBlank="1" showInputMessage="1" showErrorMessage="1" prompt="Cargo o Rol de la persona responsable de elaborar la hoja de control" sqref="B31" xr:uid="{00000000-0002-0000-0100-000001000000}"/>
    <dataValidation allowBlank="1" showInputMessage="1" showErrorMessage="1" prompt="Responsable de la aprobación del contenido de la Hoja de Control" sqref="F30" xr:uid="{00000000-0002-0000-0100-000002000000}"/>
    <dataValidation allowBlank="1" showInputMessage="1" showErrorMessage="1" prompt="Nombre de la Persona encargada de elaborar la Hoja de Control" sqref="B30" xr:uid="{00000000-0002-0000-0100-000003000000}"/>
    <dataValidation allowBlank="1" showInputMessage="1" showErrorMessage="1" sqref="E12:I16" xr:uid="{00000000-0002-0000-0100-0000040000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0000000-0002-0000-0100-00000500000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0000000-0002-0000-0100-0000060000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000000-0002-0000-0100-000007000000}"/>
    <dataValidation allowBlank="1" showInputMessage="1" showErrorMessage="1" prompt="Consignar el código y nombre de la serie a la cual pertenece el_x000a_expediente. Por ejemplo:  210.15 Contratos" sqref="B14:D14" xr:uid="{00000000-0002-0000-0100-00000800000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0000000-0002-0000-0100-00000900000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0000000-0002-0000-0100-00000A000000}"/>
    <dataValidation allowBlank="1" showInputMessage="1" showErrorMessage="1" prompt="Número total de hojas diligenciadas" sqref="I8" xr:uid="{00000000-0002-0000-0100-00000B000000}"/>
    <dataValidation allowBlank="1" showInputMessage="1" showErrorMessage="1" prompt="Este apartado está destinado a llevar la cuenta de las hojas diligenciadas por hoja de control." sqref="H7:I7" xr:uid="{00000000-0002-0000-0100-00000C000000}"/>
    <dataValidation allowBlank="1" showInputMessage="1" showErrorMessage="1" prompt="Corresponde al número que se da cuando se genera más de una Hoja de Control. " sqref="H8" xr:uid="{00000000-0002-0000-0100-00000D000000}"/>
    <dataValidation allowBlank="1" showInputMessage="1" showErrorMessage="1" prompt="Registre comentarios u observaciones sobre los documentos relacionados en la hoja de control." sqref="B33:I33" xr:uid="{00000000-0002-0000-0100-00000E00000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0000000-0002-0000-0100-00000F00000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000000-0002-0000-0100-000010000000}"/>
    <dataValidation allowBlank="1" showInputMessage="1" showErrorMessage="1" prompt="Registrar en forma consecutiva desde el  número 1 la cantidad  de documentos relacionados en la hoja de control." sqref="B19" xr:uid="{00000000-0002-0000-0100-000011000000}"/>
    <dataValidation allowBlank="1" showInputMessage="1" showErrorMessage="1" prompt="Consignar la fecha en la que el documento se integra al expediente,_x000a_indicando año, mes, día (AAAA-MM-DD). Por ejemplo,_x000a_2019-02-04." sqref="G19" xr:uid="{00000000-0002-0000-0100-000012000000}"/>
    <dataValidation allowBlank="1" showInputMessage="1" showErrorMessage="1" prompt="Fecha del documento: consignar la fecha deproducción del documento, indicando año, mes, día (AAAA-MM-DD). Por ejemplo, 2019-01-05." sqref="C19" xr:uid="{00000000-0002-0000-0100-00001300000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000000-0002-0000-0100-00001400000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0000000-0002-0000-0100-0000150000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0000000-0002-0000-0100-00001600000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00000000-0002-0000-0100-0000170000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00000000-0002-0000-0100-0000180000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0000000-0002-0000-0100-000019000000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00000000-0002-0000-0100-00001A000000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9791232-F1AB-429E-A6E2-94059EA35B8C}">
          <x14:formula1>
            <xm:f>Base1!$A:$A</xm:f>
          </x14:formula1>
          <xm:sqref>C35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AFE-8CC5-4248-9CB8-F6FF8CFB04CB}">
  <dimension ref="A1:J40"/>
  <sheetViews>
    <sheetView showGridLines="0" topLeftCell="A20" zoomScale="85" zoomScaleNormal="85" workbookViewId="0">
      <selection activeCell="E15" sqref="E15:I15"/>
    </sheetView>
  </sheetViews>
  <sheetFormatPr defaultColWidth="11.42578125" defaultRowHeight="15"/>
  <cols>
    <col min="1" max="1" width="0.855468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140625" customWidth="1"/>
    <col min="9" max="9" width="27.140625" customWidth="1"/>
  </cols>
  <sheetData>
    <row r="1" spans="1:9" ht="4.5" customHeight="1"/>
    <row r="2" spans="1:9" ht="18" customHeight="1">
      <c r="A2" s="18"/>
      <c r="B2" s="55"/>
      <c r="C2" s="56"/>
      <c r="D2" s="57"/>
      <c r="E2" s="64" t="s">
        <v>0</v>
      </c>
      <c r="F2" s="65"/>
      <c r="G2" s="66"/>
      <c r="H2" s="73" t="s">
        <v>1</v>
      </c>
      <c r="I2" s="73"/>
    </row>
    <row r="3" spans="1:9" ht="18" customHeight="1">
      <c r="A3" s="18"/>
      <c r="B3" s="58"/>
      <c r="C3" s="59"/>
      <c r="D3" s="60"/>
      <c r="E3" s="67"/>
      <c r="F3" s="68"/>
      <c r="G3" s="69"/>
      <c r="H3" s="74" t="s">
        <v>2</v>
      </c>
      <c r="I3" s="74"/>
    </row>
    <row r="4" spans="1:9" ht="18" customHeight="1">
      <c r="A4" s="18"/>
      <c r="B4" s="58"/>
      <c r="C4" s="59"/>
      <c r="D4" s="60"/>
      <c r="E4" s="67"/>
      <c r="F4" s="68"/>
      <c r="G4" s="69"/>
      <c r="H4" s="73" t="s">
        <v>3</v>
      </c>
      <c r="I4" s="73"/>
    </row>
    <row r="5" spans="1:9" ht="18" customHeight="1">
      <c r="A5" s="18"/>
      <c r="B5" s="61"/>
      <c r="C5" s="62"/>
      <c r="D5" s="63"/>
      <c r="E5" s="70"/>
      <c r="F5" s="71"/>
      <c r="G5" s="72"/>
      <c r="H5" s="73" t="s">
        <v>4</v>
      </c>
      <c r="I5" s="73"/>
    </row>
    <row r="6" spans="1:9" ht="4.5" customHeight="1">
      <c r="A6" s="18"/>
      <c r="B6" s="75"/>
      <c r="C6" s="75"/>
      <c r="D6" s="75"/>
      <c r="E6" s="75"/>
      <c r="F6" s="75"/>
      <c r="G6" s="75"/>
      <c r="H6" s="75"/>
      <c r="I6" s="75"/>
    </row>
    <row r="7" spans="1:9">
      <c r="B7" s="2"/>
      <c r="C7" s="2"/>
      <c r="D7" s="2"/>
      <c r="E7" s="2"/>
      <c r="F7" s="2"/>
      <c r="G7" s="27"/>
      <c r="H7" s="76" t="s">
        <v>5</v>
      </c>
      <c r="I7" s="76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76" t="s">
        <v>8</v>
      </c>
      <c r="C11" s="76"/>
      <c r="D11" s="76"/>
      <c r="E11" s="76"/>
      <c r="F11" s="76"/>
      <c r="G11" s="76"/>
      <c r="H11" s="76"/>
      <c r="I11" s="76"/>
    </row>
    <row r="12" spans="1:9" s="9" customFormat="1" ht="22.5" customHeight="1">
      <c r="B12" s="51" t="s">
        <v>9</v>
      </c>
      <c r="C12" s="51"/>
      <c r="D12" s="51"/>
      <c r="E12" s="105" t="s">
        <v>131</v>
      </c>
      <c r="F12" s="105"/>
      <c r="G12" s="105"/>
      <c r="H12" s="105"/>
      <c r="I12" s="105"/>
    </row>
    <row r="13" spans="1:9" s="9" customFormat="1" ht="22.5" customHeight="1">
      <c r="B13" s="51" t="s">
        <v>10</v>
      </c>
      <c r="C13" s="51"/>
      <c r="D13" s="51"/>
      <c r="E13" s="52" t="s">
        <v>132</v>
      </c>
      <c r="F13" s="53"/>
      <c r="G13" s="53"/>
      <c r="H13" s="53"/>
      <c r="I13" s="54"/>
    </row>
    <row r="14" spans="1:9" s="9" customFormat="1" ht="22.5" customHeight="1">
      <c r="B14" s="51" t="s">
        <v>11</v>
      </c>
      <c r="C14" s="51"/>
      <c r="D14" s="51"/>
      <c r="E14" s="52" t="s">
        <v>133</v>
      </c>
      <c r="F14" s="53"/>
      <c r="G14" s="53"/>
      <c r="H14" s="53"/>
      <c r="I14" s="54"/>
    </row>
    <row r="15" spans="1:9" s="9" customFormat="1" ht="22.5" customHeight="1">
      <c r="B15" s="51" t="s">
        <v>12</v>
      </c>
      <c r="C15" s="51"/>
      <c r="D15" s="51"/>
      <c r="E15" s="52" t="s">
        <v>134</v>
      </c>
      <c r="F15" s="53"/>
      <c r="G15" s="53"/>
      <c r="H15" s="53"/>
      <c r="I15" s="54"/>
    </row>
    <row r="16" spans="1:9" s="9" customFormat="1" ht="45.75" customHeight="1">
      <c r="B16" s="51" t="s">
        <v>13</v>
      </c>
      <c r="C16" s="51"/>
      <c r="D16" s="51"/>
      <c r="E16" s="102" t="s">
        <v>135</v>
      </c>
      <c r="F16" s="53"/>
      <c r="G16" s="53"/>
      <c r="H16" s="53"/>
      <c r="I16" s="54"/>
    </row>
    <row r="17" spans="1:9">
      <c r="B17" s="10"/>
      <c r="C17" s="10"/>
      <c r="D17" s="79"/>
      <c r="E17" s="79"/>
      <c r="F17" s="10"/>
      <c r="G17" s="10"/>
      <c r="H17" s="10"/>
      <c r="I17" s="11"/>
    </row>
    <row r="18" spans="1:9" ht="21" customHeight="1">
      <c r="B18" s="80" t="s">
        <v>14</v>
      </c>
      <c r="C18" s="81"/>
      <c r="D18" s="81"/>
      <c r="E18" s="81"/>
      <c r="F18" s="81"/>
      <c r="G18" s="81"/>
      <c r="H18" s="81"/>
      <c r="I18" s="82"/>
    </row>
    <row r="19" spans="1:9" ht="36">
      <c r="A19" s="2"/>
      <c r="B19" s="21" t="s">
        <v>15</v>
      </c>
      <c r="C19" s="22" t="s">
        <v>16</v>
      </c>
      <c r="D19" s="83" t="s">
        <v>17</v>
      </c>
      <c r="E19" s="83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0" customHeight="1">
      <c r="B20" s="4">
        <v>2</v>
      </c>
      <c r="C20" s="16">
        <v>44784</v>
      </c>
      <c r="D20" s="77" t="s">
        <v>118</v>
      </c>
      <c r="E20" s="84"/>
      <c r="F20" s="28" t="s">
        <v>23</v>
      </c>
      <c r="G20" s="29">
        <v>46078</v>
      </c>
      <c r="H20" s="30" t="s">
        <v>24</v>
      </c>
      <c r="I20" s="1"/>
    </row>
    <row r="21" spans="1:9" ht="37.5" customHeight="1">
      <c r="B21" s="4">
        <v>3</v>
      </c>
      <c r="C21" s="16">
        <v>44801</v>
      </c>
      <c r="D21" s="87" t="s">
        <v>25</v>
      </c>
      <c r="E21" s="87"/>
      <c r="F21" s="28" t="s">
        <v>26</v>
      </c>
      <c r="G21" s="29">
        <v>46078</v>
      </c>
      <c r="H21" s="30" t="s">
        <v>24</v>
      </c>
      <c r="I21" s="1"/>
    </row>
    <row r="22" spans="1:9" ht="25.5" customHeight="1">
      <c r="B22" s="4">
        <v>4</v>
      </c>
      <c r="C22" s="16">
        <v>44801</v>
      </c>
      <c r="D22" s="88" t="s">
        <v>27</v>
      </c>
      <c r="E22" s="88"/>
      <c r="F22" s="28" t="s">
        <v>28</v>
      </c>
      <c r="G22" s="29">
        <v>46078</v>
      </c>
      <c r="H22" s="30" t="s">
        <v>24</v>
      </c>
      <c r="I22" s="1"/>
    </row>
    <row r="23" spans="1:9" ht="44.1" customHeight="1">
      <c r="B23" s="4">
        <v>5</v>
      </c>
      <c r="C23" s="16">
        <v>45051</v>
      </c>
      <c r="D23" s="106" t="s">
        <v>88</v>
      </c>
      <c r="E23" s="107"/>
      <c r="F23" s="28" t="s">
        <v>30</v>
      </c>
      <c r="G23" s="29">
        <v>46078</v>
      </c>
      <c r="H23" s="30" t="s">
        <v>24</v>
      </c>
      <c r="I23" s="1"/>
    </row>
    <row r="24" spans="1:9" ht="42" customHeight="1">
      <c r="B24" s="4">
        <v>6</v>
      </c>
      <c r="C24" s="16">
        <v>44825</v>
      </c>
      <c r="D24" s="106" t="s">
        <v>31</v>
      </c>
      <c r="E24" s="107"/>
      <c r="F24" s="28" t="s">
        <v>58</v>
      </c>
      <c r="G24" s="29">
        <v>46078</v>
      </c>
      <c r="H24" s="30" t="s">
        <v>24</v>
      </c>
      <c r="I24" s="1"/>
    </row>
    <row r="25" spans="1:9" ht="42" customHeight="1">
      <c r="B25" s="4">
        <v>7</v>
      </c>
      <c r="C25" s="16">
        <v>44816</v>
      </c>
      <c r="D25" s="106" t="s">
        <v>136</v>
      </c>
      <c r="E25" s="107"/>
      <c r="F25" s="28" t="s">
        <v>36</v>
      </c>
      <c r="G25" s="29"/>
      <c r="H25" s="30" t="s">
        <v>24</v>
      </c>
      <c r="I25" s="1"/>
    </row>
    <row r="26" spans="1:9" ht="42" customHeight="1">
      <c r="B26" s="4">
        <v>8</v>
      </c>
      <c r="C26" s="16">
        <v>45833</v>
      </c>
      <c r="D26" s="77" t="s">
        <v>37</v>
      </c>
      <c r="E26" s="84"/>
      <c r="F26" s="28" t="s">
        <v>38</v>
      </c>
      <c r="G26" s="29">
        <v>46078</v>
      </c>
      <c r="H26" s="30" t="s">
        <v>24</v>
      </c>
      <c r="I26" s="1"/>
    </row>
    <row r="27" spans="1:9" ht="42" customHeight="1">
      <c r="B27" s="4">
        <v>9</v>
      </c>
      <c r="C27" s="16"/>
      <c r="D27" s="77" t="s">
        <v>137</v>
      </c>
      <c r="E27" s="84"/>
      <c r="F27" s="28" t="s">
        <v>138</v>
      </c>
      <c r="G27" s="29">
        <v>46078</v>
      </c>
      <c r="H27" s="30" t="s">
        <v>24</v>
      </c>
      <c r="I27" s="1"/>
    </row>
    <row r="28" spans="1:9" ht="31.5" customHeight="1">
      <c r="B28" s="4">
        <v>10</v>
      </c>
      <c r="C28" s="16">
        <v>45609</v>
      </c>
      <c r="D28" s="87" t="s">
        <v>35</v>
      </c>
      <c r="E28" s="87"/>
      <c r="F28" s="28" t="s">
        <v>42</v>
      </c>
      <c r="G28" s="29">
        <v>46078</v>
      </c>
      <c r="H28" s="30" t="s">
        <v>24</v>
      </c>
      <c r="I28" s="1"/>
    </row>
    <row r="29" spans="1:9" ht="33" customHeight="1">
      <c r="B29" s="4">
        <v>11</v>
      </c>
      <c r="C29" s="16">
        <v>45833</v>
      </c>
      <c r="D29" s="77" t="s">
        <v>37</v>
      </c>
      <c r="E29" s="84"/>
      <c r="F29" s="28" t="s">
        <v>98</v>
      </c>
      <c r="G29" s="29">
        <v>46078</v>
      </c>
      <c r="H29" s="30" t="s">
        <v>24</v>
      </c>
      <c r="I29" s="1"/>
    </row>
    <row r="30" spans="1:9" ht="33" customHeight="1">
      <c r="B30" s="4">
        <v>6</v>
      </c>
      <c r="C30" s="16">
        <v>45051</v>
      </c>
      <c r="D30" s="106" t="s">
        <v>31</v>
      </c>
      <c r="E30" s="107"/>
      <c r="F30" s="28" t="s">
        <v>99</v>
      </c>
      <c r="G30" s="29">
        <v>46078</v>
      </c>
      <c r="H30" s="30" t="s">
        <v>24</v>
      </c>
      <c r="I30" s="1"/>
    </row>
    <row r="31" spans="1:9" ht="33" customHeight="1">
      <c r="B31" s="4">
        <v>5</v>
      </c>
      <c r="C31" s="16">
        <v>45051</v>
      </c>
      <c r="D31" s="106" t="s">
        <v>88</v>
      </c>
      <c r="E31" s="107"/>
      <c r="F31" s="28" t="s">
        <v>139</v>
      </c>
      <c r="G31" s="29">
        <v>46078</v>
      </c>
      <c r="H31" s="30" t="s">
        <v>24</v>
      </c>
      <c r="I31" s="1"/>
    </row>
    <row r="32" spans="1:9" ht="25.5" customHeight="1">
      <c r="B32" s="4">
        <v>12</v>
      </c>
      <c r="C32" s="16">
        <v>45917</v>
      </c>
      <c r="D32" s="87" t="s">
        <v>25</v>
      </c>
      <c r="E32" s="87"/>
      <c r="F32" s="28" t="s">
        <v>140</v>
      </c>
      <c r="G32" s="29">
        <v>46078</v>
      </c>
      <c r="H32" s="30" t="s">
        <v>24</v>
      </c>
      <c r="I32" s="1"/>
    </row>
    <row r="33" spans="2:10" ht="30" customHeight="1">
      <c r="B33" s="4">
        <v>13</v>
      </c>
      <c r="C33" s="16">
        <v>45919</v>
      </c>
      <c r="D33" s="88" t="s">
        <v>27</v>
      </c>
      <c r="E33" s="88"/>
      <c r="F33" s="28" t="s">
        <v>141</v>
      </c>
      <c r="G33" s="29">
        <v>46078</v>
      </c>
      <c r="H33" s="30" t="s">
        <v>24</v>
      </c>
      <c r="I33" s="1"/>
    </row>
    <row r="34" spans="2:10" ht="6.75" customHeight="1">
      <c r="B34" s="12"/>
      <c r="C34" s="13"/>
      <c r="D34" s="14"/>
      <c r="E34" s="14"/>
      <c r="F34" s="15"/>
      <c r="G34" s="15"/>
      <c r="H34" s="15"/>
      <c r="I34" s="15"/>
    </row>
    <row r="35" spans="2:10" ht="27" customHeight="1">
      <c r="B35" s="76" t="s">
        <v>142</v>
      </c>
      <c r="C35" s="76"/>
      <c r="D35" s="76"/>
      <c r="E35" s="76"/>
      <c r="F35" s="76"/>
      <c r="G35" s="76"/>
      <c r="H35" s="76"/>
      <c r="I35" s="76"/>
    </row>
    <row r="36" spans="2:10" ht="22.15" customHeight="1">
      <c r="B36" s="51" t="s">
        <v>43</v>
      </c>
      <c r="C36" s="51"/>
      <c r="D36" s="51"/>
      <c r="E36" s="51"/>
      <c r="F36" s="89" t="s">
        <v>44</v>
      </c>
      <c r="G36" s="90"/>
      <c r="H36" s="90"/>
      <c r="I36" s="91"/>
    </row>
    <row r="37" spans="2:10" ht="21.75" customHeight="1">
      <c r="B37" s="20" t="s">
        <v>45</v>
      </c>
      <c r="C37" s="53" t="s">
        <v>24</v>
      </c>
      <c r="D37" s="53"/>
      <c r="E37" s="54"/>
      <c r="F37" s="20" t="s">
        <v>45</v>
      </c>
      <c r="G37" s="53" t="s">
        <v>46</v>
      </c>
      <c r="H37" s="53"/>
      <c r="I37" s="54"/>
    </row>
    <row r="38" spans="2:10" ht="31.5" customHeight="1">
      <c r="B38" s="26" t="s">
        <v>47</v>
      </c>
      <c r="C38" s="93" t="s">
        <v>48</v>
      </c>
      <c r="D38" s="94"/>
      <c r="E38" s="95"/>
      <c r="F38" s="26" t="s">
        <v>47</v>
      </c>
      <c r="G38" s="96" t="s">
        <v>49</v>
      </c>
      <c r="H38" s="94"/>
      <c r="I38" s="95"/>
    </row>
    <row r="39" spans="2:10" ht="21" customHeight="1">
      <c r="B39" s="97" t="s">
        <v>50</v>
      </c>
      <c r="C39" s="98"/>
      <c r="D39" s="99"/>
      <c r="E39" s="100">
        <v>46078</v>
      </c>
      <c r="F39" s="100"/>
      <c r="G39" s="100"/>
      <c r="H39" s="100"/>
      <c r="I39" s="101"/>
    </row>
    <row r="40" spans="2:10" ht="79.5" customHeight="1">
      <c r="B40" s="92" t="s">
        <v>51</v>
      </c>
      <c r="C40" s="92"/>
      <c r="D40" s="92"/>
      <c r="E40" s="92"/>
      <c r="F40" s="92"/>
      <c r="G40" s="92"/>
      <c r="H40" s="92"/>
      <c r="I40" s="92"/>
      <c r="J40" s="3"/>
    </row>
  </sheetData>
  <mergeCells count="46">
    <mergeCell ref="B39:D39"/>
    <mergeCell ref="E39:I39"/>
    <mergeCell ref="B40:I40"/>
    <mergeCell ref="B36:E36"/>
    <mergeCell ref="F36:I36"/>
    <mergeCell ref="C37:E37"/>
    <mergeCell ref="G37:I37"/>
    <mergeCell ref="C38:E38"/>
    <mergeCell ref="G38:I38"/>
    <mergeCell ref="B35:I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9" xr:uid="{622274FB-AAAA-447C-92AA-07FE8FA6BCE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6:I36" xr:uid="{DAF63CB3-4E71-420B-87BD-B2B86E8CE5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6:E36" xr:uid="{A323B44C-CA07-41D5-BBC4-7767A71EC6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5:I35" xr:uid="{019D0950-ACC1-40A5-AEA0-76D40EB2D58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000244-7FEA-47F3-BABC-92690E4CAE0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F7B83E-4C4B-492F-BFBE-D868132AD2D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8669BE7-0DDF-4488-A81F-F5E4EFC5FA7A}"/>
    <dataValidation allowBlank="1" showInputMessage="1" showErrorMessage="1" prompt="Fecha del documento: consignar la fecha deproducción del documento, indicando año, mes, día (AAAA-MM-DD). Por ejemplo, 2019-01-05." sqref="C19" xr:uid="{08B35222-8641-433C-A81F-64A7C1EDAD8A}"/>
    <dataValidation allowBlank="1" showInputMessage="1" showErrorMessage="1" prompt="Consignar la fecha en la que el documento se integra al expediente,_x000a_indicando año, mes, día (AAAA-MM-DD). Por ejemplo,_x000a_2019-02-04." sqref="G19" xr:uid="{95953499-1376-4F54-AD56-B4843C89B67D}"/>
    <dataValidation allowBlank="1" showInputMessage="1" showErrorMessage="1" prompt="Registrar en forma consecutiva desde el  número 1 la cantidad  de documentos relacionados en la hoja de control." sqref="B19" xr:uid="{A12050F1-0237-4E4F-92BE-4270331AC74F}"/>
    <dataValidation allowBlank="1" showInputMessage="1" showErrorMessage="1" prompt="En este apartado se consigna la información de cada uno de los documentos que conforman el expediente. Se debe diligenciar un registro por cada tipo documental." sqref="B18:I18" xr:uid="{03545B5F-8D71-448F-AD50-104176C71B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1DF0A9-5F00-4F54-9BDB-F3C7352AD853}"/>
    <dataValidation allowBlank="1" showInputMessage="1" showErrorMessage="1" prompt="Registre comentarios u observaciones sobre los documentos relacionados en la hoja de control." sqref="B40:I40" xr:uid="{2C18EEE1-3805-4018-AE02-ED846F9F1416}"/>
    <dataValidation allowBlank="1" showInputMessage="1" showErrorMessage="1" prompt="Corresponde al número que se da cuando se genera más de una Hoja de Control. " sqref="H8" xr:uid="{DB546C26-382F-40C0-BEF8-90B47BC61EBD}"/>
    <dataValidation allowBlank="1" showInputMessage="1" showErrorMessage="1" prompt="Este apartado está destinado a llevar la cuenta de las hojas diligenciadas por hoja de control." sqref="H7:I7" xr:uid="{74E620FA-5D8D-4D4C-A843-C62CC3B7D441}"/>
    <dataValidation allowBlank="1" showInputMessage="1" showErrorMessage="1" prompt="Número total de hojas diligenciadas" sqref="I8" xr:uid="{D55D1D78-F793-493F-ACDA-B042A70C53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968C5F3-7C30-4DDF-9CBD-AEA6B06A7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E11A73-DB22-4255-B4C7-258FF0C7D1F1}"/>
    <dataValidation allowBlank="1" showInputMessage="1" showErrorMessage="1" prompt="Consignar el código y nombre de la serie a la cual pertenece el_x000a_expediente. Por ejemplo:  210.15 Contratos" sqref="B14:D14" xr:uid="{CE5A9F6B-3DF0-4147-A454-52164FC363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4728423-BA0B-4E24-9440-EE1ECC4572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D6E20CA-DEF9-46B0-9CC9-F88B0132998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8FDEB47-0F8E-4015-9A64-43682480B4B6}"/>
    <dataValidation allowBlank="1" showInputMessage="1" showErrorMessage="1" sqref="E13:I16" xr:uid="{5F22C788-DDC5-4E62-BFA6-57125CF69C1F}"/>
    <dataValidation allowBlank="1" showInputMessage="1" showErrorMessage="1" prompt="Nombre de la Persona encargada de elaborar la Hoja de Control" sqref="B37" xr:uid="{5B47B2F7-6E77-49C5-AFA8-5FC38B108E90}"/>
    <dataValidation allowBlank="1" showInputMessage="1" showErrorMessage="1" prompt="Responsable de la aprobación del contenido de la Hoja de Control" sqref="F37" xr:uid="{42708879-12F3-4C33-B764-0F1558902604}"/>
    <dataValidation allowBlank="1" showInputMessage="1" showErrorMessage="1" prompt="Cargo o Rol de la persona responsable de elaborar la hoja de control" sqref="B38" xr:uid="{BF969F57-0714-4BC6-8122-8BB9D78D36BE}"/>
    <dataValidation allowBlank="1" showInputMessage="1" showErrorMessage="1" prompt="Cargo o Rol de la Persona Responsable de  aprobar la hoja de control." sqref="F38" xr:uid="{A992F2B6-560C-4C04-8626-6F61EF93F41B}"/>
  </dataValidation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123A-81A3-4FF3-89E8-A9C477690C88}">
  <dimension ref="A1:I1315"/>
  <sheetViews>
    <sheetView workbookViewId="0">
      <selection activeCell="D11" sqref="D11"/>
    </sheetView>
  </sheetViews>
  <sheetFormatPr defaultColWidth="11.42578125" defaultRowHeight="16.149999999999999" customHeight="1"/>
  <cols>
    <col min="1" max="1" width="26.5703125" bestFit="1" customWidth="1"/>
    <col min="2" max="2" width="47.28515625" bestFit="1" customWidth="1"/>
    <col min="3" max="3" width="28.28515625" bestFit="1" customWidth="1"/>
  </cols>
  <sheetData>
    <row r="1" spans="1:9" ht="16.149999999999999" customHeight="1">
      <c r="A1" s="31" t="s">
        <v>143</v>
      </c>
      <c r="B1" s="33" t="s">
        <v>144</v>
      </c>
      <c r="C1" s="31" t="s">
        <v>145</v>
      </c>
      <c r="D1" s="31" t="s">
        <v>146</v>
      </c>
      <c r="E1" s="31" t="s">
        <v>147</v>
      </c>
      <c r="F1" s="37" t="s">
        <v>148</v>
      </c>
      <c r="G1" s="37" t="s">
        <v>149</v>
      </c>
      <c r="H1" s="37" t="s">
        <v>150</v>
      </c>
      <c r="I1" s="37" t="s">
        <v>151</v>
      </c>
    </row>
    <row r="2" spans="1:9" ht="16.149999999999999" customHeight="1">
      <c r="A2" s="40">
        <v>9760851</v>
      </c>
      <c r="B2" s="48" t="s">
        <v>152</v>
      </c>
      <c r="C2" s="32">
        <v>11440</v>
      </c>
      <c r="D2" s="36" t="s">
        <v>153</v>
      </c>
      <c r="E2" s="36" t="s">
        <v>154</v>
      </c>
      <c r="F2" t="s">
        <v>155</v>
      </c>
      <c r="G2" t="s">
        <v>133</v>
      </c>
      <c r="H2" t="s">
        <v>134</v>
      </c>
      <c r="I2" t="s">
        <v>156</v>
      </c>
    </row>
    <row r="3" spans="1:9" ht="16.149999999999999" customHeight="1">
      <c r="A3" s="40">
        <v>79288349</v>
      </c>
      <c r="B3" s="49" t="s">
        <v>157</v>
      </c>
      <c r="C3" s="32">
        <v>11440</v>
      </c>
      <c r="D3" s="36" t="s">
        <v>153</v>
      </c>
      <c r="E3" s="36" t="s">
        <v>154</v>
      </c>
      <c r="F3" t="s">
        <v>155</v>
      </c>
      <c r="G3" t="s">
        <v>133</v>
      </c>
      <c r="H3" t="s">
        <v>134</v>
      </c>
      <c r="I3" t="s">
        <v>156</v>
      </c>
    </row>
    <row r="4" spans="1:9" ht="16.149999999999999" customHeight="1">
      <c r="A4" s="40">
        <v>19461903</v>
      </c>
      <c r="B4" s="49" t="s">
        <v>158</v>
      </c>
      <c r="C4" s="32">
        <v>11440</v>
      </c>
      <c r="D4" s="36" t="s">
        <v>153</v>
      </c>
      <c r="E4" s="36" t="s">
        <v>154</v>
      </c>
      <c r="F4" t="s">
        <v>155</v>
      </c>
      <c r="G4" t="s">
        <v>133</v>
      </c>
      <c r="H4" t="s">
        <v>134</v>
      </c>
      <c r="I4" t="s">
        <v>156</v>
      </c>
    </row>
    <row r="5" spans="1:9" ht="16.149999999999999" customHeight="1">
      <c r="A5" s="41">
        <v>19449621</v>
      </c>
      <c r="B5" s="49" t="s">
        <v>159</v>
      </c>
      <c r="C5" s="32">
        <v>11440</v>
      </c>
      <c r="D5" s="36" t="s">
        <v>153</v>
      </c>
      <c r="E5" s="36" t="s">
        <v>154</v>
      </c>
      <c r="F5" t="s">
        <v>155</v>
      </c>
      <c r="G5" t="s">
        <v>133</v>
      </c>
      <c r="H5" t="s">
        <v>134</v>
      </c>
      <c r="I5" t="s">
        <v>156</v>
      </c>
    </row>
    <row r="6" spans="1:9" ht="16.149999999999999" customHeight="1">
      <c r="A6" s="41">
        <v>19368974</v>
      </c>
      <c r="B6" s="49" t="s">
        <v>160</v>
      </c>
      <c r="C6" s="32">
        <v>11440</v>
      </c>
      <c r="D6" s="36" t="s">
        <v>153</v>
      </c>
      <c r="E6" s="36" t="s">
        <v>154</v>
      </c>
      <c r="F6" t="s">
        <v>155</v>
      </c>
      <c r="G6" t="s">
        <v>133</v>
      </c>
      <c r="H6" t="s">
        <v>134</v>
      </c>
      <c r="I6" t="s">
        <v>156</v>
      </c>
    </row>
    <row r="7" spans="1:9" ht="16.149999999999999" customHeight="1">
      <c r="A7" s="41">
        <v>21176046</v>
      </c>
      <c r="B7" s="49" t="s">
        <v>161</v>
      </c>
      <c r="C7" s="32">
        <v>11440</v>
      </c>
      <c r="D7" s="36" t="s">
        <v>153</v>
      </c>
      <c r="E7" s="36" t="s">
        <v>154</v>
      </c>
      <c r="F7" t="s">
        <v>155</v>
      </c>
      <c r="G7" t="s">
        <v>133</v>
      </c>
      <c r="H7" t="s">
        <v>134</v>
      </c>
      <c r="I7" t="s">
        <v>156</v>
      </c>
    </row>
    <row r="8" spans="1:9" ht="16.149999999999999" customHeight="1">
      <c r="A8" s="41">
        <v>11376827</v>
      </c>
      <c r="B8" s="49" t="s">
        <v>162</v>
      </c>
      <c r="C8" s="32">
        <v>11440</v>
      </c>
      <c r="D8" s="36" t="s">
        <v>153</v>
      </c>
      <c r="E8" s="36" t="s">
        <v>154</v>
      </c>
      <c r="F8" t="s">
        <v>155</v>
      </c>
      <c r="G8" t="s">
        <v>133</v>
      </c>
      <c r="H8" t="s">
        <v>134</v>
      </c>
      <c r="I8" t="s">
        <v>156</v>
      </c>
    </row>
    <row r="9" spans="1:9" ht="16.149999999999999" customHeight="1">
      <c r="A9" s="41">
        <v>19427334</v>
      </c>
      <c r="B9" s="49" t="s">
        <v>163</v>
      </c>
      <c r="C9" s="32">
        <v>11440</v>
      </c>
      <c r="D9" s="36" t="s">
        <v>153</v>
      </c>
      <c r="E9" s="36" t="s">
        <v>154</v>
      </c>
      <c r="F9" t="s">
        <v>155</v>
      </c>
      <c r="G9" t="s">
        <v>133</v>
      </c>
      <c r="H9" t="s">
        <v>134</v>
      </c>
      <c r="I9" t="s">
        <v>156</v>
      </c>
    </row>
    <row r="10" spans="1:9" ht="16.149999999999999" customHeight="1">
      <c r="A10" s="42">
        <v>19479398</v>
      </c>
      <c r="B10" s="49" t="s">
        <v>164</v>
      </c>
      <c r="C10" s="32">
        <v>11440</v>
      </c>
      <c r="D10" s="36" t="s">
        <v>153</v>
      </c>
      <c r="E10" s="36" t="s">
        <v>154</v>
      </c>
      <c r="F10" t="s">
        <v>155</v>
      </c>
      <c r="G10" t="s">
        <v>133</v>
      </c>
      <c r="H10" t="s">
        <v>134</v>
      </c>
      <c r="I10" t="s">
        <v>156</v>
      </c>
    </row>
    <row r="11" spans="1:9" ht="16.149999999999999" customHeight="1">
      <c r="A11" s="41">
        <v>4221467</v>
      </c>
      <c r="B11" s="49" t="s">
        <v>165</v>
      </c>
      <c r="C11" s="32">
        <v>11440</v>
      </c>
      <c r="D11" s="36" t="s">
        <v>153</v>
      </c>
      <c r="E11" s="36" t="s">
        <v>154</v>
      </c>
      <c r="F11" t="s">
        <v>155</v>
      </c>
      <c r="G11" t="s">
        <v>133</v>
      </c>
      <c r="H11" t="s">
        <v>134</v>
      </c>
      <c r="I11" t="s">
        <v>156</v>
      </c>
    </row>
    <row r="12" spans="1:9" ht="16.149999999999999" customHeight="1">
      <c r="A12" s="41">
        <v>24867205</v>
      </c>
      <c r="B12" s="49" t="s">
        <v>166</v>
      </c>
      <c r="C12" s="32">
        <v>11440</v>
      </c>
      <c r="D12" s="36" t="s">
        <v>153</v>
      </c>
      <c r="E12" s="36" t="s">
        <v>154</v>
      </c>
      <c r="F12" t="s">
        <v>155</v>
      </c>
      <c r="G12" t="s">
        <v>133</v>
      </c>
      <c r="H12" t="s">
        <v>134</v>
      </c>
      <c r="I12" t="s">
        <v>156</v>
      </c>
    </row>
    <row r="13" spans="1:9" ht="16.149999999999999" customHeight="1">
      <c r="A13" s="41">
        <v>51652395</v>
      </c>
      <c r="B13" s="49" t="s">
        <v>167</v>
      </c>
      <c r="C13" s="32">
        <v>11440</v>
      </c>
      <c r="D13" s="36" t="s">
        <v>153</v>
      </c>
      <c r="E13" s="36" t="s">
        <v>154</v>
      </c>
      <c r="F13" t="s">
        <v>155</v>
      </c>
      <c r="G13" t="s">
        <v>133</v>
      </c>
      <c r="H13" t="s">
        <v>134</v>
      </c>
      <c r="I13" t="s">
        <v>156</v>
      </c>
    </row>
    <row r="14" spans="1:9" ht="16.149999999999999" customHeight="1">
      <c r="A14" s="41">
        <v>79267327</v>
      </c>
      <c r="B14" s="49" t="s">
        <v>168</v>
      </c>
      <c r="C14" s="32">
        <v>11440</v>
      </c>
      <c r="D14" s="36" t="s">
        <v>153</v>
      </c>
      <c r="E14" s="36" t="s">
        <v>154</v>
      </c>
      <c r="F14" t="s">
        <v>155</v>
      </c>
      <c r="G14" t="s">
        <v>133</v>
      </c>
      <c r="H14" t="s">
        <v>134</v>
      </c>
      <c r="I14" t="s">
        <v>156</v>
      </c>
    </row>
    <row r="15" spans="1:9" ht="16.149999999999999" customHeight="1">
      <c r="A15" s="41">
        <v>19447400</v>
      </c>
      <c r="B15" s="49" t="s">
        <v>169</v>
      </c>
      <c r="C15" s="32">
        <v>11440</v>
      </c>
      <c r="D15" s="36" t="s">
        <v>153</v>
      </c>
      <c r="E15" s="36" t="s">
        <v>154</v>
      </c>
      <c r="F15" t="s">
        <v>155</v>
      </c>
      <c r="G15" t="s">
        <v>133</v>
      </c>
      <c r="H15" t="s">
        <v>134</v>
      </c>
      <c r="I15" t="s">
        <v>156</v>
      </c>
    </row>
    <row r="16" spans="1:9" ht="16.149999999999999" customHeight="1">
      <c r="A16" s="41">
        <v>51654909</v>
      </c>
      <c r="B16" s="49" t="s">
        <v>170</v>
      </c>
      <c r="C16" s="32">
        <v>11440</v>
      </c>
      <c r="D16" s="36" t="s">
        <v>153</v>
      </c>
      <c r="E16" s="36" t="s">
        <v>154</v>
      </c>
      <c r="F16" t="s">
        <v>155</v>
      </c>
      <c r="G16" t="s">
        <v>133</v>
      </c>
      <c r="H16" t="s">
        <v>134</v>
      </c>
      <c r="I16" t="s">
        <v>156</v>
      </c>
    </row>
    <row r="17" spans="1:9" ht="16.149999999999999" customHeight="1">
      <c r="A17" s="41">
        <v>19399457</v>
      </c>
      <c r="B17" s="49" t="s">
        <v>171</v>
      </c>
      <c r="C17" s="32">
        <v>11440</v>
      </c>
      <c r="D17" s="36" t="s">
        <v>153</v>
      </c>
      <c r="E17" s="36" t="s">
        <v>154</v>
      </c>
      <c r="F17" t="s">
        <v>155</v>
      </c>
      <c r="G17" t="s">
        <v>133</v>
      </c>
      <c r="H17" t="s">
        <v>134</v>
      </c>
      <c r="I17" t="s">
        <v>156</v>
      </c>
    </row>
    <row r="18" spans="1:9" ht="16.149999999999999" customHeight="1">
      <c r="A18" s="41">
        <v>70053780</v>
      </c>
      <c r="B18" s="49" t="s">
        <v>172</v>
      </c>
      <c r="C18" s="32">
        <v>11440</v>
      </c>
      <c r="D18" s="36" t="s">
        <v>153</v>
      </c>
      <c r="E18" s="36" t="s">
        <v>154</v>
      </c>
      <c r="F18" t="s">
        <v>155</v>
      </c>
      <c r="G18" t="s">
        <v>133</v>
      </c>
      <c r="H18" t="s">
        <v>134</v>
      </c>
      <c r="I18" t="s">
        <v>156</v>
      </c>
    </row>
    <row r="19" spans="1:9" ht="16.149999999999999" customHeight="1">
      <c r="A19" s="41">
        <v>19096398</v>
      </c>
      <c r="B19" s="49" t="s">
        <v>173</v>
      </c>
      <c r="C19" s="32">
        <v>11440</v>
      </c>
      <c r="D19" s="36" t="s">
        <v>153</v>
      </c>
      <c r="E19" s="36" t="s">
        <v>154</v>
      </c>
      <c r="F19" t="s">
        <v>155</v>
      </c>
      <c r="G19" t="s">
        <v>133</v>
      </c>
      <c r="H19" t="s">
        <v>134</v>
      </c>
      <c r="I19" t="s">
        <v>156</v>
      </c>
    </row>
    <row r="20" spans="1:9" ht="16.149999999999999" customHeight="1">
      <c r="A20" s="41">
        <v>19142718</v>
      </c>
      <c r="B20" s="49" t="s">
        <v>174</v>
      </c>
      <c r="C20" s="32">
        <v>11440</v>
      </c>
      <c r="D20" s="36" t="s">
        <v>153</v>
      </c>
      <c r="E20" s="36" t="s">
        <v>154</v>
      </c>
      <c r="F20" t="s">
        <v>155</v>
      </c>
      <c r="G20" t="s">
        <v>133</v>
      </c>
      <c r="H20" t="s">
        <v>134</v>
      </c>
      <c r="I20" t="s">
        <v>156</v>
      </c>
    </row>
    <row r="21" spans="1:9" ht="16.149999999999999" customHeight="1">
      <c r="A21" s="41">
        <v>11337054</v>
      </c>
      <c r="B21" s="49" t="s">
        <v>175</v>
      </c>
      <c r="C21" s="32">
        <v>11440</v>
      </c>
      <c r="D21" s="36" t="s">
        <v>153</v>
      </c>
      <c r="E21" s="36" t="s">
        <v>154</v>
      </c>
      <c r="F21" t="s">
        <v>155</v>
      </c>
      <c r="G21" t="s">
        <v>133</v>
      </c>
      <c r="H21" t="s">
        <v>134</v>
      </c>
      <c r="I21" t="s">
        <v>156</v>
      </c>
    </row>
    <row r="22" spans="1:9" ht="16.149999999999999" customHeight="1">
      <c r="A22" s="41">
        <v>17629299</v>
      </c>
      <c r="B22" s="49" t="s">
        <v>176</v>
      </c>
      <c r="C22" s="32">
        <v>11440</v>
      </c>
      <c r="D22" s="36" t="s">
        <v>153</v>
      </c>
      <c r="E22" s="36" t="s">
        <v>154</v>
      </c>
      <c r="F22" t="s">
        <v>155</v>
      </c>
      <c r="G22" t="s">
        <v>133</v>
      </c>
      <c r="H22" t="s">
        <v>134</v>
      </c>
      <c r="I22" t="s">
        <v>156</v>
      </c>
    </row>
    <row r="23" spans="1:9" ht="16.149999999999999" customHeight="1">
      <c r="A23" s="41">
        <v>41406094</v>
      </c>
      <c r="B23" s="49" t="s">
        <v>177</v>
      </c>
      <c r="C23" s="32">
        <v>11440</v>
      </c>
      <c r="D23" s="36" t="s">
        <v>153</v>
      </c>
      <c r="E23" s="36" t="s">
        <v>154</v>
      </c>
      <c r="F23" t="s">
        <v>155</v>
      </c>
      <c r="G23" t="s">
        <v>133</v>
      </c>
      <c r="H23" t="s">
        <v>134</v>
      </c>
      <c r="I23" t="s">
        <v>156</v>
      </c>
    </row>
    <row r="24" spans="1:9" ht="16.149999999999999" customHeight="1">
      <c r="A24" s="41">
        <v>80261854</v>
      </c>
      <c r="B24" s="49" t="s">
        <v>178</v>
      </c>
      <c r="C24" s="32">
        <v>11440</v>
      </c>
      <c r="D24" s="36" t="s">
        <v>153</v>
      </c>
      <c r="E24" s="36" t="s">
        <v>154</v>
      </c>
      <c r="F24" t="s">
        <v>155</v>
      </c>
      <c r="G24" t="s">
        <v>133</v>
      </c>
      <c r="H24" t="s">
        <v>134</v>
      </c>
      <c r="I24" t="s">
        <v>156</v>
      </c>
    </row>
    <row r="25" spans="1:9" ht="16.149999999999999" customHeight="1">
      <c r="A25" s="41">
        <v>19289865</v>
      </c>
      <c r="B25" s="49" t="s">
        <v>179</v>
      </c>
      <c r="C25" s="32">
        <v>11440</v>
      </c>
      <c r="D25" s="36" t="s">
        <v>153</v>
      </c>
      <c r="E25" s="36" t="s">
        <v>154</v>
      </c>
      <c r="F25" t="s">
        <v>155</v>
      </c>
      <c r="G25" t="s">
        <v>133</v>
      </c>
      <c r="H25" t="s">
        <v>134</v>
      </c>
      <c r="I25" t="s">
        <v>156</v>
      </c>
    </row>
    <row r="26" spans="1:9" ht="16.149999999999999" customHeight="1">
      <c r="A26" s="41">
        <v>19366230</v>
      </c>
      <c r="B26" s="49" t="s">
        <v>180</v>
      </c>
      <c r="C26" s="32">
        <v>11440</v>
      </c>
      <c r="D26" s="36" t="s">
        <v>153</v>
      </c>
      <c r="E26" s="36" t="s">
        <v>154</v>
      </c>
      <c r="F26" t="s">
        <v>155</v>
      </c>
      <c r="G26" t="s">
        <v>133</v>
      </c>
      <c r="H26" t="s">
        <v>134</v>
      </c>
      <c r="I26" t="s">
        <v>156</v>
      </c>
    </row>
    <row r="27" spans="1:9" ht="16.149999999999999" customHeight="1">
      <c r="A27" s="41">
        <v>19430171</v>
      </c>
      <c r="B27" s="49" t="s">
        <v>181</v>
      </c>
      <c r="C27" s="32">
        <v>11440</v>
      </c>
      <c r="D27" s="36" t="s">
        <v>153</v>
      </c>
      <c r="E27" s="36" t="s">
        <v>154</v>
      </c>
      <c r="F27" t="s">
        <v>155</v>
      </c>
      <c r="G27" t="s">
        <v>133</v>
      </c>
      <c r="H27" t="s">
        <v>134</v>
      </c>
      <c r="I27" t="s">
        <v>156</v>
      </c>
    </row>
    <row r="28" spans="1:9" ht="16.149999999999999" customHeight="1">
      <c r="A28" s="41">
        <v>79298649</v>
      </c>
      <c r="B28" s="49" t="s">
        <v>182</v>
      </c>
      <c r="C28" s="32">
        <v>11440</v>
      </c>
      <c r="D28" s="36" t="s">
        <v>153</v>
      </c>
      <c r="E28" s="36" t="s">
        <v>154</v>
      </c>
      <c r="F28" t="s">
        <v>155</v>
      </c>
      <c r="G28" t="s">
        <v>133</v>
      </c>
      <c r="H28" t="s">
        <v>134</v>
      </c>
      <c r="I28" t="s">
        <v>156</v>
      </c>
    </row>
    <row r="29" spans="1:9" ht="16.149999999999999" customHeight="1">
      <c r="A29" s="41">
        <v>41575179</v>
      </c>
      <c r="B29" s="49" t="s">
        <v>183</v>
      </c>
      <c r="C29" s="32">
        <v>11440</v>
      </c>
      <c r="D29" s="36" t="s">
        <v>153</v>
      </c>
      <c r="E29" s="36" t="s">
        <v>154</v>
      </c>
      <c r="F29" t="s">
        <v>155</v>
      </c>
      <c r="G29" t="s">
        <v>133</v>
      </c>
      <c r="H29" t="s">
        <v>134</v>
      </c>
      <c r="I29" t="s">
        <v>156</v>
      </c>
    </row>
    <row r="30" spans="1:9" ht="16.149999999999999" customHeight="1">
      <c r="A30" s="41">
        <v>70058213</v>
      </c>
      <c r="B30" s="49" t="s">
        <v>184</v>
      </c>
      <c r="C30" s="32">
        <v>11440</v>
      </c>
      <c r="D30" s="36" t="s">
        <v>153</v>
      </c>
      <c r="E30" s="36" t="s">
        <v>154</v>
      </c>
      <c r="F30" t="s">
        <v>155</v>
      </c>
      <c r="G30" t="s">
        <v>133</v>
      </c>
      <c r="H30" t="s">
        <v>134</v>
      </c>
      <c r="I30" t="s">
        <v>156</v>
      </c>
    </row>
    <row r="31" spans="1:9" ht="16.149999999999999" customHeight="1">
      <c r="A31" s="41">
        <v>4465930</v>
      </c>
      <c r="B31" s="49" t="s">
        <v>185</v>
      </c>
      <c r="C31" s="32">
        <v>11440</v>
      </c>
      <c r="D31" s="36" t="s">
        <v>153</v>
      </c>
      <c r="E31" s="36" t="s">
        <v>154</v>
      </c>
      <c r="F31" t="s">
        <v>155</v>
      </c>
      <c r="G31" t="s">
        <v>133</v>
      </c>
      <c r="H31" t="s">
        <v>134</v>
      </c>
      <c r="I31" t="s">
        <v>156</v>
      </c>
    </row>
    <row r="32" spans="1:9" ht="16.149999999999999" customHeight="1">
      <c r="A32" s="41">
        <v>15901308</v>
      </c>
      <c r="B32" s="49" t="s">
        <v>186</v>
      </c>
      <c r="C32" s="32">
        <v>11440</v>
      </c>
      <c r="D32" s="36" t="s">
        <v>153</v>
      </c>
      <c r="E32" s="36" t="s">
        <v>154</v>
      </c>
      <c r="F32" t="s">
        <v>155</v>
      </c>
      <c r="G32" t="s">
        <v>133</v>
      </c>
      <c r="H32" t="s">
        <v>134</v>
      </c>
      <c r="I32" t="s">
        <v>156</v>
      </c>
    </row>
    <row r="33" spans="1:9" ht="16.149999999999999" customHeight="1">
      <c r="A33" s="41">
        <v>19421107</v>
      </c>
      <c r="B33" s="49" t="s">
        <v>187</v>
      </c>
      <c r="C33" s="32">
        <v>11440</v>
      </c>
      <c r="D33" s="36" t="s">
        <v>153</v>
      </c>
      <c r="E33" s="36" t="s">
        <v>154</v>
      </c>
      <c r="F33" t="s">
        <v>155</v>
      </c>
      <c r="G33" t="s">
        <v>133</v>
      </c>
      <c r="H33" t="s">
        <v>134</v>
      </c>
      <c r="I33" t="s">
        <v>156</v>
      </c>
    </row>
    <row r="34" spans="1:9" ht="16.149999999999999" customHeight="1">
      <c r="A34" s="41">
        <v>5946471</v>
      </c>
      <c r="B34" s="49" t="s">
        <v>188</v>
      </c>
      <c r="C34" s="32">
        <v>11440</v>
      </c>
      <c r="D34" s="36" t="s">
        <v>153</v>
      </c>
      <c r="E34" s="36" t="s">
        <v>154</v>
      </c>
      <c r="F34" t="s">
        <v>155</v>
      </c>
      <c r="G34" t="s">
        <v>133</v>
      </c>
      <c r="H34" t="s">
        <v>134</v>
      </c>
      <c r="I34" t="s">
        <v>156</v>
      </c>
    </row>
    <row r="35" spans="1:9" ht="16.149999999999999" customHeight="1">
      <c r="A35" s="41">
        <v>6522872</v>
      </c>
      <c r="B35" s="49" t="s">
        <v>189</v>
      </c>
      <c r="C35" s="32">
        <v>11440</v>
      </c>
      <c r="D35" s="36" t="s">
        <v>153</v>
      </c>
      <c r="E35" s="36" t="s">
        <v>154</v>
      </c>
      <c r="F35" t="s">
        <v>155</v>
      </c>
      <c r="G35" t="s">
        <v>133</v>
      </c>
      <c r="H35" t="s">
        <v>134</v>
      </c>
      <c r="I35" t="s">
        <v>156</v>
      </c>
    </row>
    <row r="36" spans="1:9" ht="16.149999999999999" customHeight="1">
      <c r="A36" s="41">
        <v>19409007</v>
      </c>
      <c r="B36" s="49" t="s">
        <v>190</v>
      </c>
      <c r="C36" s="32">
        <v>11440</v>
      </c>
      <c r="D36" s="36" t="s">
        <v>153</v>
      </c>
      <c r="E36" s="36" t="s">
        <v>154</v>
      </c>
      <c r="F36" t="s">
        <v>155</v>
      </c>
      <c r="G36" t="s">
        <v>133</v>
      </c>
      <c r="H36" t="s">
        <v>134</v>
      </c>
      <c r="I36" t="s">
        <v>156</v>
      </c>
    </row>
    <row r="37" spans="1:9" ht="16.149999999999999" customHeight="1">
      <c r="A37" s="41">
        <v>19352417</v>
      </c>
      <c r="B37" s="49" t="s">
        <v>191</v>
      </c>
      <c r="C37" s="32">
        <v>11440</v>
      </c>
      <c r="D37" s="36" t="s">
        <v>153</v>
      </c>
      <c r="E37" s="36" t="s">
        <v>154</v>
      </c>
      <c r="F37" t="s">
        <v>155</v>
      </c>
      <c r="G37" t="s">
        <v>133</v>
      </c>
      <c r="H37" t="s">
        <v>134</v>
      </c>
      <c r="I37" t="s">
        <v>156</v>
      </c>
    </row>
    <row r="38" spans="1:9" ht="16.149999999999999" customHeight="1">
      <c r="A38" s="41">
        <v>70081545</v>
      </c>
      <c r="B38" s="49" t="s">
        <v>192</v>
      </c>
      <c r="C38" s="32">
        <v>12240</v>
      </c>
      <c r="D38" s="36" t="s">
        <v>153</v>
      </c>
      <c r="E38" s="36" t="s">
        <v>154</v>
      </c>
      <c r="F38" t="s">
        <v>132</v>
      </c>
      <c r="G38" t="s">
        <v>133</v>
      </c>
      <c r="H38" t="s">
        <v>134</v>
      </c>
      <c r="I38" t="s">
        <v>193</v>
      </c>
    </row>
    <row r="39" spans="1:9" ht="16.149999999999999" customHeight="1">
      <c r="A39" s="41">
        <v>51940949</v>
      </c>
      <c r="B39" s="49" t="s">
        <v>194</v>
      </c>
      <c r="C39" s="32">
        <v>11440</v>
      </c>
      <c r="D39" s="36" t="s">
        <v>153</v>
      </c>
      <c r="E39" s="36" t="s">
        <v>154</v>
      </c>
      <c r="F39" t="s">
        <v>155</v>
      </c>
      <c r="G39" t="s">
        <v>133</v>
      </c>
      <c r="H39" t="s">
        <v>134</v>
      </c>
      <c r="I39" t="s">
        <v>156</v>
      </c>
    </row>
    <row r="40" spans="1:9" ht="16.149999999999999" customHeight="1">
      <c r="A40" s="41">
        <v>17113334</v>
      </c>
      <c r="B40" s="49" t="s">
        <v>195</v>
      </c>
      <c r="C40" s="32">
        <v>11440</v>
      </c>
      <c r="D40" s="36" t="s">
        <v>153</v>
      </c>
      <c r="E40" s="36" t="s">
        <v>154</v>
      </c>
      <c r="F40" t="s">
        <v>155</v>
      </c>
      <c r="G40" t="s">
        <v>133</v>
      </c>
      <c r="H40" t="s">
        <v>134</v>
      </c>
      <c r="I40" t="s">
        <v>156</v>
      </c>
    </row>
    <row r="41" spans="1:9" ht="16.149999999999999" customHeight="1">
      <c r="A41" s="41">
        <v>19301577</v>
      </c>
      <c r="B41" s="49" t="s">
        <v>196</v>
      </c>
      <c r="C41" s="32">
        <v>11440</v>
      </c>
      <c r="D41" s="36" t="s">
        <v>153</v>
      </c>
      <c r="E41" s="36" t="s">
        <v>154</v>
      </c>
      <c r="F41" t="s">
        <v>155</v>
      </c>
      <c r="G41" t="s">
        <v>133</v>
      </c>
      <c r="H41" t="s">
        <v>134</v>
      </c>
      <c r="I41" t="s">
        <v>156</v>
      </c>
    </row>
    <row r="42" spans="1:9" ht="16.149999999999999" customHeight="1">
      <c r="A42" s="41">
        <v>31139232</v>
      </c>
      <c r="B42" s="49" t="s">
        <v>197</v>
      </c>
      <c r="C42" s="32">
        <v>11440</v>
      </c>
      <c r="D42" s="36" t="s">
        <v>153</v>
      </c>
      <c r="E42" s="36" t="s">
        <v>154</v>
      </c>
      <c r="F42" t="s">
        <v>155</v>
      </c>
      <c r="G42" t="s">
        <v>133</v>
      </c>
      <c r="H42" t="s">
        <v>134</v>
      </c>
      <c r="I42" t="s">
        <v>156</v>
      </c>
    </row>
    <row r="43" spans="1:9" ht="16.149999999999999" customHeight="1">
      <c r="A43" s="41">
        <v>16690058</v>
      </c>
      <c r="B43" s="49" t="s">
        <v>198</v>
      </c>
      <c r="C43" s="32">
        <v>11440</v>
      </c>
      <c r="D43" s="36" t="s">
        <v>153</v>
      </c>
      <c r="E43" s="36" t="s">
        <v>154</v>
      </c>
      <c r="F43" t="s">
        <v>155</v>
      </c>
      <c r="G43" t="s">
        <v>133</v>
      </c>
      <c r="H43" t="s">
        <v>134</v>
      </c>
      <c r="I43" t="s">
        <v>156</v>
      </c>
    </row>
    <row r="44" spans="1:9" ht="16.149999999999999" customHeight="1">
      <c r="A44" s="41">
        <v>4226353</v>
      </c>
      <c r="B44" s="49" t="s">
        <v>199</v>
      </c>
      <c r="C44" s="32">
        <v>11440</v>
      </c>
      <c r="D44" s="36" t="s">
        <v>153</v>
      </c>
      <c r="E44" s="36" t="s">
        <v>154</v>
      </c>
      <c r="F44" t="s">
        <v>155</v>
      </c>
      <c r="G44" t="s">
        <v>133</v>
      </c>
      <c r="H44" t="s">
        <v>134</v>
      </c>
      <c r="I44" t="s">
        <v>156</v>
      </c>
    </row>
    <row r="45" spans="1:9" ht="16.149999999999999" customHeight="1">
      <c r="A45" s="41">
        <v>51567941</v>
      </c>
      <c r="B45" s="49" t="s">
        <v>200</v>
      </c>
      <c r="C45" s="32">
        <v>11440</v>
      </c>
      <c r="D45" s="36" t="s">
        <v>153</v>
      </c>
      <c r="E45" s="36" t="s">
        <v>201</v>
      </c>
      <c r="F45" t="s">
        <v>155</v>
      </c>
      <c r="G45" t="s">
        <v>133</v>
      </c>
      <c r="H45" t="s">
        <v>202</v>
      </c>
      <c r="I45" t="s">
        <v>156</v>
      </c>
    </row>
    <row r="46" spans="1:9" ht="16.149999999999999" customHeight="1">
      <c r="A46" s="41">
        <v>19113935</v>
      </c>
      <c r="B46" s="49" t="s">
        <v>203</v>
      </c>
      <c r="C46" s="32">
        <v>11440</v>
      </c>
      <c r="D46" s="36" t="s">
        <v>153</v>
      </c>
      <c r="E46" s="36" t="s">
        <v>154</v>
      </c>
      <c r="F46" t="s">
        <v>155</v>
      </c>
      <c r="G46" t="s">
        <v>133</v>
      </c>
      <c r="H46" t="s">
        <v>134</v>
      </c>
      <c r="I46" t="s">
        <v>156</v>
      </c>
    </row>
    <row r="47" spans="1:9" ht="16.149999999999999" customHeight="1">
      <c r="A47" s="41">
        <v>11302892</v>
      </c>
      <c r="B47" s="49" t="s">
        <v>204</v>
      </c>
      <c r="C47" s="32">
        <v>11440</v>
      </c>
      <c r="D47" s="36" t="s">
        <v>153</v>
      </c>
      <c r="E47" s="36" t="s">
        <v>154</v>
      </c>
      <c r="F47" t="s">
        <v>155</v>
      </c>
      <c r="G47" t="s">
        <v>133</v>
      </c>
      <c r="H47" t="s">
        <v>134</v>
      </c>
      <c r="I47" t="s">
        <v>156</v>
      </c>
    </row>
    <row r="48" spans="1:9" ht="16.149999999999999" customHeight="1">
      <c r="A48" s="41">
        <v>19416113</v>
      </c>
      <c r="B48" s="49" t="s">
        <v>205</v>
      </c>
      <c r="C48" s="32">
        <v>11440</v>
      </c>
      <c r="D48" s="36" t="s">
        <v>153</v>
      </c>
      <c r="E48" s="36" t="s">
        <v>154</v>
      </c>
      <c r="F48" t="s">
        <v>155</v>
      </c>
      <c r="G48" t="s">
        <v>133</v>
      </c>
      <c r="H48" t="s">
        <v>134</v>
      </c>
      <c r="I48" t="s">
        <v>156</v>
      </c>
    </row>
    <row r="49" spans="1:9" ht="16.149999999999999" customHeight="1">
      <c r="A49" s="41">
        <v>41709204</v>
      </c>
      <c r="B49" s="49" t="s">
        <v>206</v>
      </c>
      <c r="C49" s="32">
        <v>11440</v>
      </c>
      <c r="D49" s="36" t="s">
        <v>153</v>
      </c>
      <c r="E49" s="36" t="s">
        <v>154</v>
      </c>
      <c r="F49" t="s">
        <v>155</v>
      </c>
      <c r="G49" t="s">
        <v>133</v>
      </c>
      <c r="H49" t="s">
        <v>134</v>
      </c>
      <c r="I49" t="s">
        <v>156</v>
      </c>
    </row>
    <row r="50" spans="1:9" ht="16.149999999999999" customHeight="1">
      <c r="A50" s="41">
        <v>10230492</v>
      </c>
      <c r="B50" s="49" t="s">
        <v>207</v>
      </c>
      <c r="C50" s="32">
        <v>11440</v>
      </c>
      <c r="D50" s="36" t="s">
        <v>153</v>
      </c>
      <c r="E50" s="36" t="s">
        <v>154</v>
      </c>
      <c r="F50" t="s">
        <v>155</v>
      </c>
      <c r="G50" t="s">
        <v>133</v>
      </c>
      <c r="H50" t="s">
        <v>134</v>
      </c>
      <c r="I50" t="s">
        <v>156</v>
      </c>
    </row>
    <row r="51" spans="1:9" ht="16.149999999999999" customHeight="1">
      <c r="A51" s="41">
        <v>17627749</v>
      </c>
      <c r="B51" s="49" t="s">
        <v>208</v>
      </c>
      <c r="C51" s="32">
        <v>11440</v>
      </c>
      <c r="D51" s="36" t="s">
        <v>153</v>
      </c>
      <c r="E51" s="36" t="s">
        <v>154</v>
      </c>
      <c r="F51" t="s">
        <v>155</v>
      </c>
      <c r="G51" t="s">
        <v>133</v>
      </c>
      <c r="H51" t="s">
        <v>134</v>
      </c>
      <c r="I51" t="s">
        <v>156</v>
      </c>
    </row>
    <row r="52" spans="1:9" ht="16.149999999999999" customHeight="1">
      <c r="A52" s="41">
        <v>14975950</v>
      </c>
      <c r="B52" s="49" t="s">
        <v>209</v>
      </c>
      <c r="C52" s="32">
        <v>11440</v>
      </c>
      <c r="D52" s="36" t="s">
        <v>153</v>
      </c>
      <c r="E52" s="36" t="s">
        <v>154</v>
      </c>
      <c r="F52" t="s">
        <v>155</v>
      </c>
      <c r="G52" t="s">
        <v>133</v>
      </c>
      <c r="H52" t="s">
        <v>134</v>
      </c>
      <c r="I52" t="s">
        <v>156</v>
      </c>
    </row>
    <row r="53" spans="1:9" ht="16.149999999999999" customHeight="1">
      <c r="A53" s="41">
        <v>16487149</v>
      </c>
      <c r="B53" s="49" t="s">
        <v>210</v>
      </c>
      <c r="C53" s="32">
        <v>11440</v>
      </c>
      <c r="D53" s="36" t="s">
        <v>153</v>
      </c>
      <c r="E53" s="36" t="s">
        <v>154</v>
      </c>
      <c r="F53" t="s">
        <v>155</v>
      </c>
      <c r="G53" t="s">
        <v>133</v>
      </c>
      <c r="H53" t="s">
        <v>134</v>
      </c>
      <c r="I53" t="s">
        <v>156</v>
      </c>
    </row>
    <row r="54" spans="1:9" ht="16.149999999999999" customHeight="1">
      <c r="A54" s="41">
        <v>13887087</v>
      </c>
      <c r="B54" s="49" t="s">
        <v>211</v>
      </c>
      <c r="C54" s="32">
        <v>11440</v>
      </c>
      <c r="D54" s="36" t="s">
        <v>153</v>
      </c>
      <c r="E54" s="36" t="s">
        <v>154</v>
      </c>
      <c r="F54" t="s">
        <v>155</v>
      </c>
      <c r="G54" t="s">
        <v>133</v>
      </c>
      <c r="H54" t="s">
        <v>134</v>
      </c>
      <c r="I54" t="s">
        <v>156</v>
      </c>
    </row>
    <row r="55" spans="1:9" ht="16.149999999999999" customHeight="1">
      <c r="A55" s="41">
        <v>14223558</v>
      </c>
      <c r="B55" s="49" t="s">
        <v>212</v>
      </c>
      <c r="C55" s="32">
        <v>11440</v>
      </c>
      <c r="D55" s="36" t="s">
        <v>153</v>
      </c>
      <c r="E55" s="36" t="s">
        <v>154</v>
      </c>
      <c r="F55" t="s">
        <v>155</v>
      </c>
      <c r="G55" t="s">
        <v>133</v>
      </c>
      <c r="H55" t="s">
        <v>134</v>
      </c>
      <c r="I55" t="s">
        <v>156</v>
      </c>
    </row>
    <row r="56" spans="1:9" ht="16.149999999999999" customHeight="1">
      <c r="A56" s="41">
        <v>13888983</v>
      </c>
      <c r="B56" s="49" t="s">
        <v>213</v>
      </c>
      <c r="C56" s="32">
        <v>11440</v>
      </c>
      <c r="D56" s="36" t="s">
        <v>153</v>
      </c>
      <c r="E56" s="36" t="s">
        <v>154</v>
      </c>
      <c r="F56" t="s">
        <v>155</v>
      </c>
      <c r="G56" t="s">
        <v>133</v>
      </c>
      <c r="H56" t="s">
        <v>134</v>
      </c>
      <c r="I56" t="s">
        <v>156</v>
      </c>
    </row>
    <row r="57" spans="1:9" ht="16.149999999999999" customHeight="1">
      <c r="A57" s="41">
        <v>91101309</v>
      </c>
      <c r="B57" s="49" t="s">
        <v>214</v>
      </c>
      <c r="C57" s="32">
        <v>11440</v>
      </c>
      <c r="D57" s="36" t="s">
        <v>153</v>
      </c>
      <c r="E57" s="36" t="s">
        <v>154</v>
      </c>
      <c r="F57" t="s">
        <v>155</v>
      </c>
      <c r="G57" t="s">
        <v>133</v>
      </c>
      <c r="H57" t="s">
        <v>134</v>
      </c>
      <c r="I57" t="s">
        <v>156</v>
      </c>
    </row>
    <row r="58" spans="1:9" ht="16.149999999999999" customHeight="1">
      <c r="A58" s="41">
        <v>12555122</v>
      </c>
      <c r="B58" s="49" t="s">
        <v>215</v>
      </c>
      <c r="C58" s="32">
        <v>11440</v>
      </c>
      <c r="D58" s="36" t="s">
        <v>153</v>
      </c>
      <c r="E58" s="36" t="s">
        <v>154</v>
      </c>
      <c r="F58" t="s">
        <v>155</v>
      </c>
      <c r="G58" t="s">
        <v>133</v>
      </c>
      <c r="H58" t="s">
        <v>134</v>
      </c>
      <c r="I58" t="s">
        <v>156</v>
      </c>
    </row>
    <row r="59" spans="1:9" ht="16.149999999999999" customHeight="1">
      <c r="A59" s="41">
        <v>23780186</v>
      </c>
      <c r="B59" s="49" t="s">
        <v>216</v>
      </c>
      <c r="C59" s="32">
        <v>11440</v>
      </c>
      <c r="D59" s="36" t="s">
        <v>153</v>
      </c>
      <c r="E59" s="36" t="s">
        <v>154</v>
      </c>
      <c r="F59" t="s">
        <v>155</v>
      </c>
      <c r="G59" t="s">
        <v>133</v>
      </c>
      <c r="H59" t="s">
        <v>134</v>
      </c>
      <c r="I59" t="s">
        <v>156</v>
      </c>
    </row>
    <row r="60" spans="1:9" ht="16.149999999999999" customHeight="1">
      <c r="A60" s="41">
        <v>39720001</v>
      </c>
      <c r="B60" s="49" t="s">
        <v>217</v>
      </c>
      <c r="C60" s="32">
        <v>11440</v>
      </c>
      <c r="D60" s="36" t="s">
        <v>153</v>
      </c>
      <c r="E60" s="36" t="s">
        <v>154</v>
      </c>
      <c r="F60" t="s">
        <v>155</v>
      </c>
      <c r="G60" t="s">
        <v>133</v>
      </c>
      <c r="H60" t="s">
        <v>134</v>
      </c>
      <c r="I60" t="s">
        <v>156</v>
      </c>
    </row>
    <row r="61" spans="1:9" ht="16.149999999999999" customHeight="1">
      <c r="A61" s="41">
        <v>36575961</v>
      </c>
      <c r="B61" s="49" t="s">
        <v>218</v>
      </c>
      <c r="C61" s="32">
        <v>11440</v>
      </c>
      <c r="D61" s="36" t="s">
        <v>153</v>
      </c>
      <c r="E61" s="36" t="s">
        <v>154</v>
      </c>
      <c r="F61" t="s">
        <v>155</v>
      </c>
      <c r="G61" t="s">
        <v>133</v>
      </c>
      <c r="H61" t="s">
        <v>134</v>
      </c>
      <c r="I61" t="s">
        <v>156</v>
      </c>
    </row>
    <row r="62" spans="1:9" ht="16.149999999999999" customHeight="1">
      <c r="A62" s="41">
        <v>51899492</v>
      </c>
      <c r="B62" s="49" t="s">
        <v>219</v>
      </c>
      <c r="C62" s="32">
        <v>11440</v>
      </c>
      <c r="D62" s="36" t="s">
        <v>153</v>
      </c>
      <c r="E62" s="36" t="s">
        <v>154</v>
      </c>
      <c r="F62" t="s">
        <v>155</v>
      </c>
      <c r="G62" t="s">
        <v>133</v>
      </c>
      <c r="H62" t="s">
        <v>134</v>
      </c>
      <c r="I62" t="s">
        <v>156</v>
      </c>
    </row>
    <row r="63" spans="1:9" ht="16.149999999999999" customHeight="1">
      <c r="A63" s="41">
        <v>19486617</v>
      </c>
      <c r="B63" s="49" t="s">
        <v>220</v>
      </c>
      <c r="C63" s="32">
        <v>11440</v>
      </c>
      <c r="D63" s="36" t="s">
        <v>153</v>
      </c>
      <c r="E63" s="36" t="s">
        <v>154</v>
      </c>
      <c r="F63" t="s">
        <v>155</v>
      </c>
      <c r="G63" t="s">
        <v>133</v>
      </c>
      <c r="H63" t="s">
        <v>134</v>
      </c>
      <c r="I63" t="s">
        <v>156</v>
      </c>
    </row>
    <row r="64" spans="1:9" ht="16.149999999999999" customHeight="1">
      <c r="A64" s="41">
        <v>52816281</v>
      </c>
      <c r="B64" s="49" t="s">
        <v>221</v>
      </c>
      <c r="C64" s="32">
        <v>11440</v>
      </c>
      <c r="D64" s="36" t="s">
        <v>153</v>
      </c>
      <c r="E64" s="36" t="s">
        <v>154</v>
      </c>
      <c r="F64" t="s">
        <v>155</v>
      </c>
      <c r="G64" t="s">
        <v>133</v>
      </c>
      <c r="H64" t="s">
        <v>134</v>
      </c>
      <c r="I64" t="s">
        <v>156</v>
      </c>
    </row>
    <row r="65" spans="1:9" ht="16.149999999999999" customHeight="1">
      <c r="A65" s="41">
        <v>51654713</v>
      </c>
      <c r="B65" s="49" t="s">
        <v>222</v>
      </c>
      <c r="C65" s="32">
        <v>11440</v>
      </c>
      <c r="D65" s="36" t="s">
        <v>153</v>
      </c>
      <c r="E65" s="36" t="s">
        <v>154</v>
      </c>
      <c r="F65" t="s">
        <v>155</v>
      </c>
      <c r="G65" t="s">
        <v>133</v>
      </c>
      <c r="H65" t="s">
        <v>134</v>
      </c>
      <c r="I65" t="s">
        <v>156</v>
      </c>
    </row>
    <row r="66" spans="1:9" ht="16.149999999999999" customHeight="1">
      <c r="A66" s="41">
        <v>16655057</v>
      </c>
      <c r="B66" s="49" t="s">
        <v>223</v>
      </c>
      <c r="C66" s="32">
        <v>11440</v>
      </c>
      <c r="D66" s="36" t="s">
        <v>153</v>
      </c>
      <c r="E66" s="36" t="s">
        <v>154</v>
      </c>
      <c r="F66" t="s">
        <v>155</v>
      </c>
      <c r="G66" t="s">
        <v>133</v>
      </c>
      <c r="H66" t="s">
        <v>134</v>
      </c>
      <c r="I66" t="s">
        <v>156</v>
      </c>
    </row>
    <row r="67" spans="1:9" ht="16.149999999999999" customHeight="1">
      <c r="A67" s="41">
        <v>66738214</v>
      </c>
      <c r="B67" s="49" t="s">
        <v>224</v>
      </c>
      <c r="C67" s="32">
        <v>11440</v>
      </c>
      <c r="D67" s="36" t="s">
        <v>153</v>
      </c>
      <c r="E67" s="36" t="s">
        <v>154</v>
      </c>
      <c r="F67" t="s">
        <v>155</v>
      </c>
      <c r="G67" t="s">
        <v>133</v>
      </c>
      <c r="H67" t="s">
        <v>134</v>
      </c>
      <c r="I67" t="s">
        <v>156</v>
      </c>
    </row>
    <row r="68" spans="1:9" ht="16.149999999999999" customHeight="1">
      <c r="A68" s="41">
        <v>1264634</v>
      </c>
      <c r="B68" s="49" t="s">
        <v>225</v>
      </c>
      <c r="C68" s="32">
        <v>11440</v>
      </c>
      <c r="D68" s="36" t="s">
        <v>153</v>
      </c>
      <c r="E68" s="36" t="s">
        <v>154</v>
      </c>
      <c r="F68" t="s">
        <v>155</v>
      </c>
      <c r="G68" t="s">
        <v>133</v>
      </c>
      <c r="H68" t="s">
        <v>134</v>
      </c>
      <c r="I68" t="s">
        <v>156</v>
      </c>
    </row>
    <row r="69" spans="1:9" ht="16.149999999999999" customHeight="1">
      <c r="A69" s="41">
        <v>24626261</v>
      </c>
      <c r="B69" s="49" t="s">
        <v>226</v>
      </c>
      <c r="C69" s="32">
        <v>11440</v>
      </c>
      <c r="D69" s="36" t="s">
        <v>153</v>
      </c>
      <c r="E69" s="36" t="s">
        <v>154</v>
      </c>
      <c r="F69" t="s">
        <v>155</v>
      </c>
      <c r="G69" t="s">
        <v>133</v>
      </c>
      <c r="H69" t="s">
        <v>134</v>
      </c>
      <c r="I69" t="s">
        <v>156</v>
      </c>
    </row>
    <row r="70" spans="1:9" ht="16.149999999999999" customHeight="1">
      <c r="A70" s="41">
        <v>19443485</v>
      </c>
      <c r="B70" s="49" t="s">
        <v>227</v>
      </c>
      <c r="C70" s="32">
        <v>11440</v>
      </c>
      <c r="D70" s="36" t="s">
        <v>153</v>
      </c>
      <c r="E70" s="36" t="s">
        <v>154</v>
      </c>
      <c r="F70" t="s">
        <v>155</v>
      </c>
      <c r="G70" t="s">
        <v>133</v>
      </c>
      <c r="H70" t="s">
        <v>134</v>
      </c>
      <c r="I70" t="s">
        <v>156</v>
      </c>
    </row>
    <row r="71" spans="1:9" ht="16.149999999999999" customHeight="1">
      <c r="A71" s="41">
        <v>16214951</v>
      </c>
      <c r="B71" s="49" t="s">
        <v>228</v>
      </c>
      <c r="C71" s="32">
        <v>11440</v>
      </c>
      <c r="D71" s="36" t="s">
        <v>153</v>
      </c>
      <c r="E71" s="36" t="s">
        <v>154</v>
      </c>
      <c r="F71" t="s">
        <v>155</v>
      </c>
      <c r="G71" t="s">
        <v>133</v>
      </c>
      <c r="H71" t="s">
        <v>134</v>
      </c>
      <c r="I71" t="s">
        <v>156</v>
      </c>
    </row>
    <row r="72" spans="1:9" ht="16.149999999999999" customHeight="1">
      <c r="A72" s="41">
        <v>19472830</v>
      </c>
      <c r="B72" s="49" t="s">
        <v>229</v>
      </c>
      <c r="C72" s="32">
        <v>11440</v>
      </c>
      <c r="D72" s="36" t="s">
        <v>153</v>
      </c>
      <c r="E72" s="36" t="s">
        <v>154</v>
      </c>
      <c r="F72" t="s">
        <v>155</v>
      </c>
      <c r="G72" t="s">
        <v>133</v>
      </c>
      <c r="H72" t="s">
        <v>134</v>
      </c>
      <c r="I72" t="s">
        <v>156</v>
      </c>
    </row>
    <row r="73" spans="1:9" ht="16.149999999999999" customHeight="1">
      <c r="A73" s="41">
        <v>19495817</v>
      </c>
      <c r="B73" s="49" t="s">
        <v>230</v>
      </c>
      <c r="C73" s="32">
        <v>11440</v>
      </c>
      <c r="D73" s="36" t="s">
        <v>153</v>
      </c>
      <c r="E73" s="36" t="s">
        <v>154</v>
      </c>
      <c r="F73" t="s">
        <v>155</v>
      </c>
      <c r="G73" t="s">
        <v>133</v>
      </c>
      <c r="H73" t="s">
        <v>134</v>
      </c>
      <c r="I73" t="s">
        <v>156</v>
      </c>
    </row>
    <row r="74" spans="1:9" ht="16.149999999999999" customHeight="1">
      <c r="A74" s="41">
        <v>19442479</v>
      </c>
      <c r="B74" s="49" t="s">
        <v>231</v>
      </c>
      <c r="C74" s="32">
        <v>11440</v>
      </c>
      <c r="D74" s="36" t="s">
        <v>153</v>
      </c>
      <c r="E74" s="36" t="s">
        <v>154</v>
      </c>
      <c r="F74" t="s">
        <v>155</v>
      </c>
      <c r="G74" t="s">
        <v>133</v>
      </c>
      <c r="H74" t="s">
        <v>134</v>
      </c>
      <c r="I74" t="s">
        <v>156</v>
      </c>
    </row>
    <row r="75" spans="1:9" ht="16.149999999999999" customHeight="1">
      <c r="A75" s="41">
        <v>51869782</v>
      </c>
      <c r="B75" s="49" t="s">
        <v>232</v>
      </c>
      <c r="C75" s="32">
        <v>11440</v>
      </c>
      <c r="D75" s="36" t="s">
        <v>153</v>
      </c>
      <c r="E75" s="36" t="s">
        <v>154</v>
      </c>
      <c r="F75" t="s">
        <v>155</v>
      </c>
      <c r="G75" t="s">
        <v>133</v>
      </c>
      <c r="H75" t="s">
        <v>134</v>
      </c>
      <c r="I75" t="s">
        <v>156</v>
      </c>
    </row>
    <row r="76" spans="1:9" ht="16.149999999999999" customHeight="1">
      <c r="A76" s="43">
        <v>51571482</v>
      </c>
      <c r="B76" s="49" t="s">
        <v>233</v>
      </c>
      <c r="C76" s="32">
        <v>12240</v>
      </c>
      <c r="D76" s="36" t="s">
        <v>153</v>
      </c>
      <c r="E76" s="36" t="s">
        <v>154</v>
      </c>
      <c r="F76" t="s">
        <v>132</v>
      </c>
      <c r="G76" t="s">
        <v>133</v>
      </c>
      <c r="H76" t="s">
        <v>134</v>
      </c>
      <c r="I76" t="s">
        <v>193</v>
      </c>
    </row>
    <row r="77" spans="1:9" ht="16.149999999999999" customHeight="1">
      <c r="A77" s="43">
        <v>19332339</v>
      </c>
      <c r="B77" s="49" t="s">
        <v>234</v>
      </c>
      <c r="C77" s="32">
        <v>12240</v>
      </c>
      <c r="D77" s="36" t="s">
        <v>153</v>
      </c>
      <c r="E77" s="36" t="s">
        <v>154</v>
      </c>
      <c r="F77" t="s">
        <v>132</v>
      </c>
      <c r="G77" t="s">
        <v>133</v>
      </c>
      <c r="H77" t="s">
        <v>134</v>
      </c>
      <c r="I77" t="s">
        <v>193</v>
      </c>
    </row>
    <row r="78" spans="1:9" ht="16.149999999999999" customHeight="1">
      <c r="A78" s="43">
        <v>41580896</v>
      </c>
      <c r="B78" s="49" t="s">
        <v>235</v>
      </c>
      <c r="C78" s="32">
        <v>12240</v>
      </c>
      <c r="D78" s="36" t="s">
        <v>153</v>
      </c>
      <c r="E78" s="36" t="s">
        <v>154</v>
      </c>
      <c r="F78" t="s">
        <v>132</v>
      </c>
      <c r="G78" t="s">
        <v>133</v>
      </c>
      <c r="H78" t="s">
        <v>134</v>
      </c>
      <c r="I78" t="s">
        <v>193</v>
      </c>
    </row>
    <row r="79" spans="1:9" ht="16.149999999999999" customHeight="1">
      <c r="A79" s="43">
        <v>21180083</v>
      </c>
      <c r="B79" s="49" t="s">
        <v>236</v>
      </c>
      <c r="C79" s="32">
        <v>12240</v>
      </c>
      <c r="D79" s="36" t="s">
        <v>153</v>
      </c>
      <c r="E79" s="36" t="s">
        <v>154</v>
      </c>
      <c r="F79" t="s">
        <v>132</v>
      </c>
      <c r="G79" t="s">
        <v>133</v>
      </c>
      <c r="H79" t="s">
        <v>134</v>
      </c>
      <c r="I79" t="s">
        <v>193</v>
      </c>
    </row>
    <row r="80" spans="1:9" ht="16.149999999999999" customHeight="1">
      <c r="A80" s="43">
        <v>66941414</v>
      </c>
      <c r="B80" s="49" t="s">
        <v>237</v>
      </c>
      <c r="C80" s="32">
        <v>12240</v>
      </c>
      <c r="D80" s="36" t="s">
        <v>153</v>
      </c>
      <c r="E80" s="36" t="s">
        <v>154</v>
      </c>
      <c r="F80" t="s">
        <v>132</v>
      </c>
      <c r="G80" t="s">
        <v>133</v>
      </c>
      <c r="H80" t="s">
        <v>134</v>
      </c>
      <c r="I80" t="s">
        <v>193</v>
      </c>
    </row>
    <row r="81" spans="1:9" ht="16.149999999999999" customHeight="1">
      <c r="A81" s="43">
        <v>24365988</v>
      </c>
      <c r="B81" s="49" t="s">
        <v>238</v>
      </c>
      <c r="C81" s="32">
        <v>11440</v>
      </c>
      <c r="D81" s="36" t="s">
        <v>153</v>
      </c>
      <c r="E81" s="36" t="s">
        <v>154</v>
      </c>
      <c r="F81" t="s">
        <v>155</v>
      </c>
      <c r="G81" t="s">
        <v>133</v>
      </c>
      <c r="H81" t="s">
        <v>134</v>
      </c>
      <c r="I81" t="s">
        <v>156</v>
      </c>
    </row>
    <row r="82" spans="1:9" ht="16.149999999999999" customHeight="1">
      <c r="A82" s="43">
        <v>41450813</v>
      </c>
      <c r="B82" s="49" t="s">
        <v>239</v>
      </c>
      <c r="C82" s="32">
        <v>12240</v>
      </c>
      <c r="D82" s="36" t="s">
        <v>153</v>
      </c>
      <c r="E82" s="36" t="s">
        <v>154</v>
      </c>
      <c r="F82" t="s">
        <v>132</v>
      </c>
      <c r="G82" t="s">
        <v>133</v>
      </c>
      <c r="H82" t="s">
        <v>134</v>
      </c>
      <c r="I82" t="s">
        <v>193</v>
      </c>
    </row>
    <row r="83" spans="1:9" ht="16.149999999999999" customHeight="1">
      <c r="A83" s="43">
        <v>41796976</v>
      </c>
      <c r="B83" s="49" t="s">
        <v>240</v>
      </c>
      <c r="C83" s="32">
        <v>12240</v>
      </c>
      <c r="D83" s="36" t="s">
        <v>153</v>
      </c>
      <c r="E83" s="36" t="s">
        <v>154</v>
      </c>
      <c r="F83" t="s">
        <v>132</v>
      </c>
      <c r="G83" t="s">
        <v>133</v>
      </c>
      <c r="H83" t="s">
        <v>134</v>
      </c>
      <c r="I83" t="s">
        <v>193</v>
      </c>
    </row>
    <row r="84" spans="1:9" ht="16.149999999999999" customHeight="1">
      <c r="A84" s="43">
        <v>41669227</v>
      </c>
      <c r="B84" s="49" t="s">
        <v>241</v>
      </c>
      <c r="C84" s="32">
        <v>12240</v>
      </c>
      <c r="D84" s="36" t="s">
        <v>153</v>
      </c>
      <c r="E84" s="36" t="s">
        <v>154</v>
      </c>
      <c r="F84" t="s">
        <v>132</v>
      </c>
      <c r="G84" t="s">
        <v>133</v>
      </c>
      <c r="H84" t="s">
        <v>134</v>
      </c>
      <c r="I84" t="s">
        <v>193</v>
      </c>
    </row>
    <row r="85" spans="1:9" ht="16.149999999999999" customHeight="1">
      <c r="A85" s="43">
        <v>51576437</v>
      </c>
      <c r="B85" s="49" t="s">
        <v>242</v>
      </c>
      <c r="C85" s="32">
        <v>12240</v>
      </c>
      <c r="D85" s="36" t="s">
        <v>153</v>
      </c>
      <c r="E85" s="36" t="s">
        <v>154</v>
      </c>
      <c r="F85" t="s">
        <v>132</v>
      </c>
      <c r="G85" t="s">
        <v>133</v>
      </c>
      <c r="H85" t="s">
        <v>134</v>
      </c>
      <c r="I85" t="s">
        <v>193</v>
      </c>
    </row>
    <row r="86" spans="1:9" ht="16.149999999999999" customHeight="1">
      <c r="A86" s="43">
        <v>51803758</v>
      </c>
      <c r="B86" s="49" t="s">
        <v>243</v>
      </c>
      <c r="C86" s="32">
        <v>12240</v>
      </c>
      <c r="D86" s="36" t="s">
        <v>153</v>
      </c>
      <c r="E86" s="36" t="s">
        <v>154</v>
      </c>
      <c r="F86" t="s">
        <v>132</v>
      </c>
      <c r="G86" t="s">
        <v>133</v>
      </c>
      <c r="H86" t="s">
        <v>134</v>
      </c>
      <c r="I86" t="s">
        <v>193</v>
      </c>
    </row>
    <row r="87" spans="1:9" ht="16.149999999999999" customHeight="1">
      <c r="A87" s="41">
        <v>51635986</v>
      </c>
      <c r="B87" s="49" t="s">
        <v>244</v>
      </c>
      <c r="C87" s="32">
        <v>12240</v>
      </c>
      <c r="D87" s="36" t="s">
        <v>153</v>
      </c>
      <c r="E87" s="36" t="s">
        <v>154</v>
      </c>
      <c r="F87" t="s">
        <v>132</v>
      </c>
      <c r="G87" t="s">
        <v>133</v>
      </c>
      <c r="H87" t="s">
        <v>134</v>
      </c>
      <c r="I87" t="s">
        <v>193</v>
      </c>
    </row>
    <row r="88" spans="1:9" ht="16.149999999999999" customHeight="1">
      <c r="A88" s="43">
        <v>51716702</v>
      </c>
      <c r="B88" s="49" t="s">
        <v>245</v>
      </c>
      <c r="C88" s="32">
        <v>12240</v>
      </c>
      <c r="D88" s="36" t="s">
        <v>153</v>
      </c>
      <c r="E88" s="36" t="s">
        <v>154</v>
      </c>
      <c r="F88" t="s">
        <v>132</v>
      </c>
      <c r="G88" t="s">
        <v>133</v>
      </c>
      <c r="H88" t="s">
        <v>134</v>
      </c>
      <c r="I88" t="s">
        <v>193</v>
      </c>
    </row>
    <row r="89" spans="1:9" ht="16.149999999999999" customHeight="1">
      <c r="A89" s="43">
        <v>51630524</v>
      </c>
      <c r="B89" s="49" t="s">
        <v>246</v>
      </c>
      <c r="C89" s="32">
        <v>12240</v>
      </c>
      <c r="D89" s="36" t="s">
        <v>153</v>
      </c>
      <c r="E89" s="36" t="s">
        <v>154</v>
      </c>
      <c r="F89" t="s">
        <v>132</v>
      </c>
      <c r="G89" t="s">
        <v>133</v>
      </c>
      <c r="H89" t="s">
        <v>134</v>
      </c>
      <c r="I89" t="s">
        <v>193</v>
      </c>
    </row>
    <row r="90" spans="1:9" ht="16.149999999999999" customHeight="1">
      <c r="A90" s="43">
        <v>39559328</v>
      </c>
      <c r="B90" s="49" t="s">
        <v>247</v>
      </c>
      <c r="C90" s="32">
        <v>12240</v>
      </c>
      <c r="D90" s="36" t="s">
        <v>153</v>
      </c>
      <c r="E90" s="36" t="s">
        <v>154</v>
      </c>
      <c r="F90" t="s">
        <v>132</v>
      </c>
      <c r="G90" t="s">
        <v>133</v>
      </c>
      <c r="H90" t="s">
        <v>134</v>
      </c>
      <c r="I90" t="s">
        <v>193</v>
      </c>
    </row>
    <row r="91" spans="1:9" ht="16.149999999999999" customHeight="1">
      <c r="A91" s="43">
        <v>10253741</v>
      </c>
      <c r="B91" s="49" t="s">
        <v>248</v>
      </c>
      <c r="C91" s="32">
        <v>12240</v>
      </c>
      <c r="D91" s="36" t="s">
        <v>153</v>
      </c>
      <c r="E91" s="36" t="s">
        <v>154</v>
      </c>
      <c r="F91" t="s">
        <v>132</v>
      </c>
      <c r="G91" t="s">
        <v>133</v>
      </c>
      <c r="H91" t="s">
        <v>134</v>
      </c>
      <c r="I91" t="s">
        <v>193</v>
      </c>
    </row>
    <row r="92" spans="1:9" ht="16.149999999999999" customHeight="1">
      <c r="A92" s="43">
        <v>45483638</v>
      </c>
      <c r="B92" s="49" t="s">
        <v>249</v>
      </c>
      <c r="C92" s="32">
        <v>12240</v>
      </c>
      <c r="D92" s="36" t="s">
        <v>153</v>
      </c>
      <c r="E92" s="36" t="s">
        <v>154</v>
      </c>
      <c r="F92" t="s">
        <v>132</v>
      </c>
      <c r="G92" t="s">
        <v>133</v>
      </c>
      <c r="H92" t="s">
        <v>134</v>
      </c>
      <c r="I92" t="s">
        <v>193</v>
      </c>
    </row>
    <row r="93" spans="1:9" ht="16.149999999999999" customHeight="1">
      <c r="A93" s="41">
        <v>19415545</v>
      </c>
      <c r="B93" s="49" t="s">
        <v>250</v>
      </c>
      <c r="C93" s="32">
        <v>12240</v>
      </c>
      <c r="D93" s="36" t="s">
        <v>153</v>
      </c>
      <c r="E93" s="36" t="s">
        <v>154</v>
      </c>
      <c r="F93" t="s">
        <v>132</v>
      </c>
      <c r="G93" t="s">
        <v>133</v>
      </c>
      <c r="H93" t="s">
        <v>134</v>
      </c>
      <c r="I93" t="s">
        <v>193</v>
      </c>
    </row>
    <row r="94" spans="1:9" ht="16.149999999999999" customHeight="1">
      <c r="A94" s="41">
        <v>51903760</v>
      </c>
      <c r="B94" s="49" t="s">
        <v>251</v>
      </c>
      <c r="C94" s="32">
        <v>12240</v>
      </c>
      <c r="D94" s="36" t="s">
        <v>153</v>
      </c>
      <c r="E94" s="36" t="s">
        <v>154</v>
      </c>
      <c r="F94" t="s">
        <v>132</v>
      </c>
      <c r="G94" t="s">
        <v>133</v>
      </c>
      <c r="H94" t="s">
        <v>134</v>
      </c>
      <c r="I94" t="s">
        <v>193</v>
      </c>
    </row>
    <row r="95" spans="1:9" ht="16.149999999999999" customHeight="1">
      <c r="A95" s="41">
        <v>12125686</v>
      </c>
      <c r="B95" s="49" t="s">
        <v>252</v>
      </c>
      <c r="C95" s="32">
        <v>12240</v>
      </c>
      <c r="D95" s="36" t="s">
        <v>153</v>
      </c>
      <c r="E95" s="36" t="s">
        <v>154</v>
      </c>
      <c r="F95" t="s">
        <v>132</v>
      </c>
      <c r="G95" t="s">
        <v>133</v>
      </c>
      <c r="H95" t="s">
        <v>134</v>
      </c>
      <c r="I95" t="s">
        <v>193</v>
      </c>
    </row>
    <row r="96" spans="1:9" ht="16.149999999999999" customHeight="1">
      <c r="A96" s="41">
        <v>7546771</v>
      </c>
      <c r="B96" s="49" t="s">
        <v>253</v>
      </c>
      <c r="C96" s="32">
        <v>12240</v>
      </c>
      <c r="D96" s="36" t="s">
        <v>153</v>
      </c>
      <c r="E96" s="36" t="s">
        <v>154</v>
      </c>
      <c r="F96" t="s">
        <v>132</v>
      </c>
      <c r="G96" t="s">
        <v>133</v>
      </c>
      <c r="H96" t="s">
        <v>134</v>
      </c>
      <c r="I96" t="s">
        <v>193</v>
      </c>
    </row>
    <row r="97" spans="1:9" ht="16.149999999999999" customHeight="1">
      <c r="A97" s="41">
        <v>19402337</v>
      </c>
      <c r="B97" s="49" t="s">
        <v>254</v>
      </c>
      <c r="C97" s="32">
        <v>12240</v>
      </c>
      <c r="D97" s="36" t="s">
        <v>153</v>
      </c>
      <c r="E97" s="36" t="s">
        <v>154</v>
      </c>
      <c r="F97" t="s">
        <v>132</v>
      </c>
      <c r="G97" t="s">
        <v>133</v>
      </c>
      <c r="H97" t="s">
        <v>134</v>
      </c>
      <c r="I97" t="s">
        <v>193</v>
      </c>
    </row>
    <row r="98" spans="1:9" ht="16.149999999999999" customHeight="1">
      <c r="A98" s="41">
        <v>19152075</v>
      </c>
      <c r="B98" s="49" t="s">
        <v>255</v>
      </c>
      <c r="C98" s="32">
        <v>12240</v>
      </c>
      <c r="D98" s="36" t="s">
        <v>153</v>
      </c>
      <c r="E98" s="36" t="s">
        <v>154</v>
      </c>
      <c r="F98" t="s">
        <v>132</v>
      </c>
      <c r="G98" t="s">
        <v>133</v>
      </c>
      <c r="H98" t="s">
        <v>134</v>
      </c>
      <c r="I98" t="s">
        <v>193</v>
      </c>
    </row>
    <row r="99" spans="1:9" ht="16.149999999999999" customHeight="1">
      <c r="A99" s="41">
        <v>79330298</v>
      </c>
      <c r="B99" s="49" t="s">
        <v>256</v>
      </c>
      <c r="C99" s="32">
        <v>12240</v>
      </c>
      <c r="D99" s="36" t="s">
        <v>153</v>
      </c>
      <c r="E99" s="36" t="s">
        <v>154</v>
      </c>
      <c r="F99" t="s">
        <v>132</v>
      </c>
      <c r="G99" t="s">
        <v>133</v>
      </c>
      <c r="H99" t="s">
        <v>134</v>
      </c>
      <c r="I99" t="s">
        <v>193</v>
      </c>
    </row>
    <row r="100" spans="1:9" ht="16.149999999999999" customHeight="1">
      <c r="A100" s="41">
        <v>70074324</v>
      </c>
      <c r="B100" s="49" t="s">
        <v>257</v>
      </c>
      <c r="C100" s="32">
        <v>12240</v>
      </c>
      <c r="D100" s="36" t="s">
        <v>153</v>
      </c>
      <c r="E100" s="36" t="s">
        <v>154</v>
      </c>
      <c r="F100" t="s">
        <v>132</v>
      </c>
      <c r="G100" t="s">
        <v>133</v>
      </c>
      <c r="H100" t="s">
        <v>134</v>
      </c>
      <c r="I100" t="s">
        <v>193</v>
      </c>
    </row>
    <row r="101" spans="1:9" ht="16.149999999999999" customHeight="1">
      <c r="A101" s="41">
        <v>51797535</v>
      </c>
      <c r="B101" s="49" t="s">
        <v>258</v>
      </c>
      <c r="C101" s="32">
        <v>12240</v>
      </c>
      <c r="D101" s="36" t="s">
        <v>153</v>
      </c>
      <c r="E101" s="36" t="s">
        <v>154</v>
      </c>
      <c r="F101" t="s">
        <v>132</v>
      </c>
      <c r="G101" t="s">
        <v>133</v>
      </c>
      <c r="H101" t="s">
        <v>134</v>
      </c>
      <c r="I101" t="s">
        <v>193</v>
      </c>
    </row>
    <row r="102" spans="1:9" ht="16.149999999999999" customHeight="1">
      <c r="A102" s="41">
        <v>51808299</v>
      </c>
      <c r="B102" s="49" t="s">
        <v>259</v>
      </c>
      <c r="C102" s="32">
        <v>12240</v>
      </c>
      <c r="D102" s="36" t="s">
        <v>153</v>
      </c>
      <c r="E102" s="36" t="s">
        <v>154</v>
      </c>
      <c r="F102" t="s">
        <v>132</v>
      </c>
      <c r="G102" t="s">
        <v>133</v>
      </c>
      <c r="H102" t="s">
        <v>134</v>
      </c>
      <c r="I102" t="s">
        <v>193</v>
      </c>
    </row>
    <row r="103" spans="1:9" ht="16.149999999999999" customHeight="1">
      <c r="A103" s="41">
        <v>51709611</v>
      </c>
      <c r="B103" s="49" t="s">
        <v>260</v>
      </c>
      <c r="C103" s="32">
        <v>12240</v>
      </c>
      <c r="D103" s="36" t="s">
        <v>153</v>
      </c>
      <c r="E103" s="36" t="s">
        <v>154</v>
      </c>
      <c r="F103" t="s">
        <v>132</v>
      </c>
      <c r="G103" t="s">
        <v>133</v>
      </c>
      <c r="H103" t="s">
        <v>134</v>
      </c>
      <c r="I103" t="s">
        <v>193</v>
      </c>
    </row>
    <row r="104" spans="1:9" ht="16.149999999999999" customHeight="1">
      <c r="A104" s="41">
        <v>93123253</v>
      </c>
      <c r="B104" s="49" t="s">
        <v>261</v>
      </c>
      <c r="C104" s="32">
        <v>12240</v>
      </c>
      <c r="D104" s="36" t="s">
        <v>153</v>
      </c>
      <c r="E104" s="36" t="s">
        <v>154</v>
      </c>
      <c r="F104" t="s">
        <v>132</v>
      </c>
      <c r="G104" t="s">
        <v>133</v>
      </c>
      <c r="H104" t="s">
        <v>134</v>
      </c>
      <c r="I104" t="s">
        <v>193</v>
      </c>
    </row>
    <row r="105" spans="1:9" ht="16.149999999999999" customHeight="1">
      <c r="A105" s="41">
        <v>19288670</v>
      </c>
      <c r="B105" s="49" t="s">
        <v>262</v>
      </c>
      <c r="C105" s="32">
        <v>12240</v>
      </c>
      <c r="D105" s="36" t="s">
        <v>153</v>
      </c>
      <c r="E105" s="36" t="s">
        <v>154</v>
      </c>
      <c r="F105" t="s">
        <v>132</v>
      </c>
      <c r="G105" t="s">
        <v>133</v>
      </c>
      <c r="H105" t="s">
        <v>134</v>
      </c>
      <c r="I105" t="s">
        <v>193</v>
      </c>
    </row>
    <row r="106" spans="1:9" ht="16.149999999999999" customHeight="1">
      <c r="A106" s="41">
        <v>52028231</v>
      </c>
      <c r="B106" s="49" t="s">
        <v>263</v>
      </c>
      <c r="C106" s="32">
        <v>12240</v>
      </c>
      <c r="D106" s="36" t="s">
        <v>153</v>
      </c>
      <c r="E106" s="36" t="s">
        <v>154</v>
      </c>
      <c r="F106" t="s">
        <v>132</v>
      </c>
      <c r="G106" t="s">
        <v>133</v>
      </c>
      <c r="H106" t="s">
        <v>134</v>
      </c>
      <c r="I106" t="s">
        <v>193</v>
      </c>
    </row>
    <row r="107" spans="1:9" ht="16.149999999999999" customHeight="1">
      <c r="A107" s="41">
        <v>79103581</v>
      </c>
      <c r="B107" s="49" t="s">
        <v>264</v>
      </c>
      <c r="C107" s="32">
        <v>12240</v>
      </c>
      <c r="D107" s="36" t="s">
        <v>153</v>
      </c>
      <c r="E107" s="36" t="s">
        <v>154</v>
      </c>
      <c r="F107" t="s">
        <v>132</v>
      </c>
      <c r="G107" t="s">
        <v>133</v>
      </c>
      <c r="H107" t="s">
        <v>134</v>
      </c>
      <c r="I107" t="s">
        <v>193</v>
      </c>
    </row>
    <row r="108" spans="1:9" ht="16.149999999999999" customHeight="1">
      <c r="A108" s="41">
        <v>24725708</v>
      </c>
      <c r="B108" s="49" t="s">
        <v>265</v>
      </c>
      <c r="C108" s="32">
        <v>12240</v>
      </c>
      <c r="D108" s="36" t="s">
        <v>153</v>
      </c>
      <c r="E108" s="36" t="s">
        <v>154</v>
      </c>
      <c r="F108" t="s">
        <v>132</v>
      </c>
      <c r="G108" t="s">
        <v>133</v>
      </c>
      <c r="H108" t="s">
        <v>134</v>
      </c>
      <c r="I108" t="s">
        <v>193</v>
      </c>
    </row>
    <row r="109" spans="1:9" ht="16.149999999999999" customHeight="1">
      <c r="A109" s="41">
        <v>52092158</v>
      </c>
      <c r="B109" s="49" t="s">
        <v>266</v>
      </c>
      <c r="C109" s="32">
        <v>12240</v>
      </c>
      <c r="D109" s="36" t="s">
        <v>153</v>
      </c>
      <c r="E109" s="36" t="s">
        <v>154</v>
      </c>
      <c r="F109" t="s">
        <v>132</v>
      </c>
      <c r="G109" t="s">
        <v>133</v>
      </c>
      <c r="H109" t="s">
        <v>134</v>
      </c>
      <c r="I109" t="s">
        <v>193</v>
      </c>
    </row>
    <row r="110" spans="1:9" ht="16.149999999999999" customHeight="1">
      <c r="A110" s="41">
        <v>8212867</v>
      </c>
      <c r="B110" s="49" t="s">
        <v>267</v>
      </c>
      <c r="C110" s="32">
        <v>12240</v>
      </c>
      <c r="D110" s="36" t="s">
        <v>153</v>
      </c>
      <c r="E110" s="36" t="s">
        <v>154</v>
      </c>
      <c r="F110" t="s">
        <v>132</v>
      </c>
      <c r="G110" t="s">
        <v>133</v>
      </c>
      <c r="H110" t="s">
        <v>134</v>
      </c>
      <c r="I110" t="s">
        <v>193</v>
      </c>
    </row>
    <row r="111" spans="1:9" ht="16.149999999999999" customHeight="1">
      <c r="A111" s="41">
        <v>52454380</v>
      </c>
      <c r="B111" s="49" t="s">
        <v>268</v>
      </c>
      <c r="C111" s="32">
        <v>12240</v>
      </c>
      <c r="D111" s="36" t="s">
        <v>153</v>
      </c>
      <c r="E111" s="36" t="s">
        <v>154</v>
      </c>
      <c r="F111" t="s">
        <v>132</v>
      </c>
      <c r="G111" t="s">
        <v>133</v>
      </c>
      <c r="H111" t="s">
        <v>134</v>
      </c>
      <c r="I111" t="s">
        <v>193</v>
      </c>
    </row>
    <row r="112" spans="1:9" ht="16.149999999999999" customHeight="1">
      <c r="A112" s="41">
        <v>19204553</v>
      </c>
      <c r="B112" s="49" t="s">
        <v>269</v>
      </c>
      <c r="C112" s="32">
        <v>12240</v>
      </c>
      <c r="D112" s="36" t="s">
        <v>153</v>
      </c>
      <c r="E112" s="36" t="s">
        <v>154</v>
      </c>
      <c r="F112" t="s">
        <v>132</v>
      </c>
      <c r="G112" t="s">
        <v>133</v>
      </c>
      <c r="H112" t="s">
        <v>134</v>
      </c>
      <c r="I112" t="s">
        <v>193</v>
      </c>
    </row>
    <row r="113" spans="1:9" ht="16.149999999999999" customHeight="1">
      <c r="A113" s="41">
        <v>51644095</v>
      </c>
      <c r="B113" s="49" t="s">
        <v>270</v>
      </c>
      <c r="C113" s="32">
        <v>12240</v>
      </c>
      <c r="D113" s="36" t="s">
        <v>153</v>
      </c>
      <c r="E113" s="36" t="s">
        <v>154</v>
      </c>
      <c r="F113" t="s">
        <v>132</v>
      </c>
      <c r="G113" t="s">
        <v>133</v>
      </c>
      <c r="H113" t="s">
        <v>134</v>
      </c>
      <c r="I113" t="s">
        <v>193</v>
      </c>
    </row>
    <row r="114" spans="1:9" ht="16.149999999999999" customHeight="1">
      <c r="A114" s="41">
        <v>79449583</v>
      </c>
      <c r="B114" s="49" t="s">
        <v>271</v>
      </c>
      <c r="C114" s="32">
        <v>12240</v>
      </c>
      <c r="D114" s="36" t="s">
        <v>153</v>
      </c>
      <c r="E114" s="36" t="s">
        <v>154</v>
      </c>
      <c r="F114" t="s">
        <v>132</v>
      </c>
      <c r="G114" t="s">
        <v>133</v>
      </c>
      <c r="H114" t="s">
        <v>134</v>
      </c>
      <c r="I114" t="s">
        <v>193</v>
      </c>
    </row>
    <row r="115" spans="1:9" ht="16.149999999999999" customHeight="1">
      <c r="A115" s="41">
        <v>20423176</v>
      </c>
      <c r="B115" s="49" t="s">
        <v>272</v>
      </c>
      <c r="C115" s="32">
        <v>12240</v>
      </c>
      <c r="D115" s="36" t="s">
        <v>153</v>
      </c>
      <c r="E115" s="36" t="s">
        <v>154</v>
      </c>
      <c r="F115" t="s">
        <v>132</v>
      </c>
      <c r="G115" t="s">
        <v>133</v>
      </c>
      <c r="H115" t="s">
        <v>134</v>
      </c>
      <c r="I115" t="s">
        <v>193</v>
      </c>
    </row>
    <row r="116" spans="1:9" ht="16.149999999999999" customHeight="1">
      <c r="A116" s="41">
        <v>51679615</v>
      </c>
      <c r="B116" s="49" t="s">
        <v>273</v>
      </c>
      <c r="C116" s="32">
        <v>12240</v>
      </c>
      <c r="D116" s="36" t="s">
        <v>153</v>
      </c>
      <c r="E116" s="36" t="s">
        <v>154</v>
      </c>
      <c r="F116" t="s">
        <v>132</v>
      </c>
      <c r="G116" t="s">
        <v>133</v>
      </c>
      <c r="H116" t="s">
        <v>134</v>
      </c>
      <c r="I116" t="s">
        <v>193</v>
      </c>
    </row>
    <row r="117" spans="1:9" ht="16.149999999999999" customHeight="1">
      <c r="A117" s="41">
        <v>23983765</v>
      </c>
      <c r="B117" s="49" t="s">
        <v>274</v>
      </c>
      <c r="C117" s="32">
        <v>12240</v>
      </c>
      <c r="D117" s="36" t="s">
        <v>153</v>
      </c>
      <c r="E117" s="36" t="s">
        <v>154</v>
      </c>
      <c r="F117" t="s">
        <v>132</v>
      </c>
      <c r="G117" t="s">
        <v>133</v>
      </c>
      <c r="H117" t="s">
        <v>134</v>
      </c>
      <c r="I117" t="s">
        <v>193</v>
      </c>
    </row>
    <row r="118" spans="1:9" ht="16.149999999999999" customHeight="1">
      <c r="A118" s="41">
        <v>4146786</v>
      </c>
      <c r="B118" s="49" t="s">
        <v>275</v>
      </c>
      <c r="C118" s="32">
        <v>12240</v>
      </c>
      <c r="D118" s="36" t="s">
        <v>153</v>
      </c>
      <c r="E118" s="36" t="s">
        <v>154</v>
      </c>
      <c r="F118" t="s">
        <v>132</v>
      </c>
      <c r="G118" t="s">
        <v>133</v>
      </c>
      <c r="H118" t="s">
        <v>134</v>
      </c>
      <c r="I118" t="s">
        <v>193</v>
      </c>
    </row>
    <row r="119" spans="1:9" ht="16.149999999999999" customHeight="1">
      <c r="A119" s="41">
        <v>19060012</v>
      </c>
      <c r="B119" s="49" t="s">
        <v>276</v>
      </c>
      <c r="C119" s="32">
        <v>12240</v>
      </c>
      <c r="D119" s="36" t="s">
        <v>153</v>
      </c>
      <c r="E119" s="36" t="s">
        <v>154</v>
      </c>
      <c r="F119" t="s">
        <v>132</v>
      </c>
      <c r="G119" t="s">
        <v>133</v>
      </c>
      <c r="H119" t="s">
        <v>134</v>
      </c>
      <c r="I119" t="s">
        <v>193</v>
      </c>
    </row>
    <row r="120" spans="1:9" ht="16.149999999999999" customHeight="1">
      <c r="A120" s="41">
        <v>19488070</v>
      </c>
      <c r="B120" s="49" t="s">
        <v>277</v>
      </c>
      <c r="C120" s="32">
        <v>12240</v>
      </c>
      <c r="D120" s="36" t="s">
        <v>153</v>
      </c>
      <c r="E120" s="36" t="s">
        <v>154</v>
      </c>
      <c r="F120" t="s">
        <v>132</v>
      </c>
      <c r="G120" t="s">
        <v>133</v>
      </c>
      <c r="H120" t="s">
        <v>134</v>
      </c>
      <c r="I120" t="s">
        <v>193</v>
      </c>
    </row>
    <row r="121" spans="1:9" ht="16.149999999999999" customHeight="1">
      <c r="A121" s="41">
        <v>21065764</v>
      </c>
      <c r="B121" s="49" t="s">
        <v>278</v>
      </c>
      <c r="C121" s="32">
        <v>12240</v>
      </c>
      <c r="D121" s="36" t="s">
        <v>153</v>
      </c>
      <c r="E121" s="36" t="s">
        <v>154</v>
      </c>
      <c r="F121" t="s">
        <v>132</v>
      </c>
      <c r="G121" t="s">
        <v>133</v>
      </c>
      <c r="H121" t="s">
        <v>134</v>
      </c>
      <c r="I121" t="s">
        <v>193</v>
      </c>
    </row>
    <row r="122" spans="1:9" ht="16.149999999999999" customHeight="1">
      <c r="A122" s="41">
        <v>19120709</v>
      </c>
      <c r="B122" s="49" t="s">
        <v>279</v>
      </c>
      <c r="C122" s="32">
        <v>12240</v>
      </c>
      <c r="D122" s="36" t="s">
        <v>153</v>
      </c>
      <c r="E122" s="36" t="s">
        <v>154</v>
      </c>
      <c r="F122" t="s">
        <v>132</v>
      </c>
      <c r="G122" t="s">
        <v>133</v>
      </c>
      <c r="H122" t="s">
        <v>134</v>
      </c>
      <c r="I122" t="s">
        <v>193</v>
      </c>
    </row>
    <row r="123" spans="1:9" ht="16.149999999999999" customHeight="1">
      <c r="A123" s="41">
        <v>79146688</v>
      </c>
      <c r="B123" s="49" t="s">
        <v>280</v>
      </c>
      <c r="C123" s="32">
        <v>12240</v>
      </c>
      <c r="D123" s="36" t="s">
        <v>153</v>
      </c>
      <c r="E123" s="36" t="s">
        <v>154</v>
      </c>
      <c r="F123" t="s">
        <v>132</v>
      </c>
      <c r="G123" t="s">
        <v>133</v>
      </c>
      <c r="H123" t="s">
        <v>134</v>
      </c>
      <c r="I123" t="s">
        <v>193</v>
      </c>
    </row>
    <row r="124" spans="1:9" ht="16.149999999999999" customHeight="1">
      <c r="A124" s="41">
        <v>8702198</v>
      </c>
      <c r="B124" s="49" t="s">
        <v>281</v>
      </c>
      <c r="C124" s="32">
        <v>12240</v>
      </c>
      <c r="D124" s="36" t="s">
        <v>153</v>
      </c>
      <c r="E124" s="36" t="s">
        <v>154</v>
      </c>
      <c r="F124" t="s">
        <v>132</v>
      </c>
      <c r="G124" t="s">
        <v>133</v>
      </c>
      <c r="H124" t="s">
        <v>134</v>
      </c>
      <c r="I124" t="s">
        <v>193</v>
      </c>
    </row>
    <row r="125" spans="1:9" ht="16.149999999999999" customHeight="1">
      <c r="A125" s="41">
        <v>19438512</v>
      </c>
      <c r="B125" s="49" t="s">
        <v>282</v>
      </c>
      <c r="C125" s="32">
        <v>12240</v>
      </c>
      <c r="D125" s="36" t="s">
        <v>153</v>
      </c>
      <c r="E125" s="36" t="s">
        <v>154</v>
      </c>
      <c r="F125" t="s">
        <v>132</v>
      </c>
      <c r="G125" t="s">
        <v>133</v>
      </c>
      <c r="H125" t="s">
        <v>134</v>
      </c>
      <c r="I125" t="s">
        <v>193</v>
      </c>
    </row>
    <row r="126" spans="1:9" ht="16.149999999999999" customHeight="1">
      <c r="A126" s="41">
        <v>19481078</v>
      </c>
      <c r="B126" s="49" t="s">
        <v>283</v>
      </c>
      <c r="C126" s="32">
        <v>12240</v>
      </c>
      <c r="D126" s="36" t="s">
        <v>153</v>
      </c>
      <c r="E126" s="36" t="s">
        <v>154</v>
      </c>
      <c r="F126" t="s">
        <v>132</v>
      </c>
      <c r="G126" t="s">
        <v>133</v>
      </c>
      <c r="H126" t="s">
        <v>134</v>
      </c>
      <c r="I126" t="s">
        <v>193</v>
      </c>
    </row>
    <row r="127" spans="1:9" ht="16.149999999999999" customHeight="1">
      <c r="A127" s="41">
        <v>19154352</v>
      </c>
      <c r="B127" s="49" t="s">
        <v>284</v>
      </c>
      <c r="C127" s="32">
        <v>12240</v>
      </c>
      <c r="D127" s="36" t="s">
        <v>153</v>
      </c>
      <c r="E127" s="36" t="s">
        <v>154</v>
      </c>
      <c r="F127" t="s">
        <v>132</v>
      </c>
      <c r="G127" t="s">
        <v>133</v>
      </c>
      <c r="H127" t="s">
        <v>134</v>
      </c>
      <c r="I127" t="s">
        <v>193</v>
      </c>
    </row>
    <row r="128" spans="1:9" ht="16.149999999999999" customHeight="1">
      <c r="A128" s="41">
        <v>5902081</v>
      </c>
      <c r="B128" s="49" t="s">
        <v>285</v>
      </c>
      <c r="C128" s="32">
        <v>12240</v>
      </c>
      <c r="D128" s="36" t="s">
        <v>153</v>
      </c>
      <c r="E128" s="36" t="s">
        <v>154</v>
      </c>
      <c r="F128" t="s">
        <v>132</v>
      </c>
      <c r="G128" t="s">
        <v>133</v>
      </c>
      <c r="H128" t="s">
        <v>134</v>
      </c>
      <c r="I128" t="s">
        <v>193</v>
      </c>
    </row>
    <row r="129" spans="1:9" ht="16.149999999999999" customHeight="1">
      <c r="A129" s="41">
        <v>4211086</v>
      </c>
      <c r="B129" s="49" t="s">
        <v>286</v>
      </c>
      <c r="C129" s="32">
        <v>12240</v>
      </c>
      <c r="D129" s="36" t="s">
        <v>153</v>
      </c>
      <c r="E129" s="36" t="s">
        <v>154</v>
      </c>
      <c r="F129" t="s">
        <v>132</v>
      </c>
      <c r="G129" t="s">
        <v>133</v>
      </c>
      <c r="H129" t="s">
        <v>134</v>
      </c>
      <c r="I129" t="s">
        <v>193</v>
      </c>
    </row>
    <row r="130" spans="1:9" ht="16.149999999999999" customHeight="1">
      <c r="A130" s="41">
        <v>4137100</v>
      </c>
      <c r="B130" s="49" t="s">
        <v>287</v>
      </c>
      <c r="C130" s="32">
        <v>12240</v>
      </c>
      <c r="D130" s="36" t="s">
        <v>153</v>
      </c>
      <c r="E130" s="36" t="s">
        <v>154</v>
      </c>
      <c r="F130" t="s">
        <v>132</v>
      </c>
      <c r="G130" t="s">
        <v>133</v>
      </c>
      <c r="H130" t="s">
        <v>134</v>
      </c>
      <c r="I130" t="s">
        <v>193</v>
      </c>
    </row>
    <row r="131" spans="1:9" ht="16.149999999999999" customHeight="1">
      <c r="A131" s="41">
        <v>11315351</v>
      </c>
      <c r="B131" s="49" t="s">
        <v>288</v>
      </c>
      <c r="C131" s="32">
        <v>12240</v>
      </c>
      <c r="D131" s="36" t="s">
        <v>153</v>
      </c>
      <c r="E131" s="36" t="s">
        <v>154</v>
      </c>
      <c r="F131" t="s">
        <v>132</v>
      </c>
      <c r="G131" t="s">
        <v>133</v>
      </c>
      <c r="H131" t="s">
        <v>134</v>
      </c>
      <c r="I131" t="s">
        <v>193</v>
      </c>
    </row>
    <row r="132" spans="1:9" ht="16.149999999999999" customHeight="1">
      <c r="A132" s="41">
        <v>19406416</v>
      </c>
      <c r="B132" s="49" t="s">
        <v>289</v>
      </c>
      <c r="C132" s="32">
        <v>12240</v>
      </c>
      <c r="D132" s="36" t="s">
        <v>153</v>
      </c>
      <c r="E132" s="36" t="s">
        <v>154</v>
      </c>
      <c r="F132" t="s">
        <v>132</v>
      </c>
      <c r="G132" t="s">
        <v>133</v>
      </c>
      <c r="H132" t="s">
        <v>134</v>
      </c>
      <c r="I132" t="s">
        <v>193</v>
      </c>
    </row>
    <row r="133" spans="1:9" ht="16.149999999999999" customHeight="1">
      <c r="A133" s="41">
        <v>79548215</v>
      </c>
      <c r="B133" s="49" t="s">
        <v>290</v>
      </c>
      <c r="C133" s="32">
        <v>12240</v>
      </c>
      <c r="D133" s="36" t="s">
        <v>153</v>
      </c>
      <c r="E133" s="36" t="s">
        <v>154</v>
      </c>
      <c r="F133" t="s">
        <v>132</v>
      </c>
      <c r="G133" t="s">
        <v>133</v>
      </c>
      <c r="H133" t="s">
        <v>134</v>
      </c>
      <c r="I133" t="s">
        <v>193</v>
      </c>
    </row>
    <row r="134" spans="1:9" ht="16.149999999999999" customHeight="1">
      <c r="A134" s="41">
        <v>39799704</v>
      </c>
      <c r="B134" s="49" t="s">
        <v>291</v>
      </c>
      <c r="C134" s="32">
        <v>12240</v>
      </c>
      <c r="D134" s="36" t="s">
        <v>153</v>
      </c>
      <c r="E134" s="36" t="s">
        <v>154</v>
      </c>
      <c r="F134" t="s">
        <v>132</v>
      </c>
      <c r="G134" t="s">
        <v>133</v>
      </c>
      <c r="H134" t="s">
        <v>134</v>
      </c>
      <c r="I134" t="s">
        <v>193</v>
      </c>
    </row>
    <row r="135" spans="1:9" ht="16.149999999999999" customHeight="1">
      <c r="A135" s="41">
        <v>19498141</v>
      </c>
      <c r="B135" s="49" t="s">
        <v>292</v>
      </c>
      <c r="C135" s="32">
        <v>12240</v>
      </c>
      <c r="D135" s="36" t="s">
        <v>153</v>
      </c>
      <c r="E135" s="36" t="s">
        <v>154</v>
      </c>
      <c r="F135" t="s">
        <v>132</v>
      </c>
      <c r="G135" t="s">
        <v>133</v>
      </c>
      <c r="H135" t="s">
        <v>134</v>
      </c>
      <c r="I135" t="s">
        <v>193</v>
      </c>
    </row>
    <row r="136" spans="1:9" ht="16.149999999999999" customHeight="1">
      <c r="A136" s="41">
        <v>19068224</v>
      </c>
      <c r="B136" s="49" t="s">
        <v>293</v>
      </c>
      <c r="C136" s="32">
        <v>12240</v>
      </c>
      <c r="D136" s="36" t="s">
        <v>153</v>
      </c>
      <c r="E136" s="36" t="s">
        <v>154</v>
      </c>
      <c r="F136" t="s">
        <v>132</v>
      </c>
      <c r="G136" t="s">
        <v>133</v>
      </c>
      <c r="H136" t="s">
        <v>134</v>
      </c>
      <c r="I136" t="s">
        <v>193</v>
      </c>
    </row>
    <row r="137" spans="1:9" ht="16.149999999999999" customHeight="1">
      <c r="A137" s="41">
        <v>7464435</v>
      </c>
      <c r="B137" s="49" t="s">
        <v>294</v>
      </c>
      <c r="C137" s="32">
        <v>12240</v>
      </c>
      <c r="D137" s="36" t="s">
        <v>153</v>
      </c>
      <c r="E137" s="36" t="s">
        <v>154</v>
      </c>
      <c r="F137" t="s">
        <v>132</v>
      </c>
      <c r="G137" t="s">
        <v>133</v>
      </c>
      <c r="H137" t="s">
        <v>134</v>
      </c>
      <c r="I137" t="s">
        <v>193</v>
      </c>
    </row>
    <row r="138" spans="1:9" ht="16.149999999999999" customHeight="1">
      <c r="A138" s="41">
        <v>79342095</v>
      </c>
      <c r="B138" s="49" t="s">
        <v>295</v>
      </c>
      <c r="C138" s="32">
        <v>12240</v>
      </c>
      <c r="D138" s="36" t="s">
        <v>153</v>
      </c>
      <c r="E138" s="36" t="s">
        <v>154</v>
      </c>
      <c r="F138" t="s">
        <v>132</v>
      </c>
      <c r="G138" t="s">
        <v>133</v>
      </c>
      <c r="H138" t="s">
        <v>134</v>
      </c>
      <c r="I138" t="s">
        <v>193</v>
      </c>
    </row>
    <row r="139" spans="1:9" ht="16.149999999999999" customHeight="1">
      <c r="A139" s="41">
        <v>71614788</v>
      </c>
      <c r="B139" s="49" t="s">
        <v>296</v>
      </c>
      <c r="C139" s="32">
        <v>12240</v>
      </c>
      <c r="D139" s="36" t="s">
        <v>153</v>
      </c>
      <c r="E139" s="36" t="s">
        <v>154</v>
      </c>
      <c r="F139" t="s">
        <v>132</v>
      </c>
      <c r="G139" t="s">
        <v>133</v>
      </c>
      <c r="H139" t="s">
        <v>134</v>
      </c>
      <c r="I139" t="s">
        <v>193</v>
      </c>
    </row>
    <row r="140" spans="1:9" ht="16.149999999999999" customHeight="1">
      <c r="A140" s="41">
        <v>51780755</v>
      </c>
      <c r="B140" s="49" t="s">
        <v>297</v>
      </c>
      <c r="C140" s="32">
        <v>12240</v>
      </c>
      <c r="D140" s="36" t="s">
        <v>153</v>
      </c>
      <c r="E140" s="36" t="s">
        <v>154</v>
      </c>
      <c r="F140" t="s">
        <v>132</v>
      </c>
      <c r="G140" t="s">
        <v>133</v>
      </c>
      <c r="H140" t="s">
        <v>134</v>
      </c>
      <c r="I140" t="s">
        <v>193</v>
      </c>
    </row>
    <row r="141" spans="1:9" ht="16.149999999999999" customHeight="1">
      <c r="A141" s="41">
        <v>41763683</v>
      </c>
      <c r="B141" s="49" t="s">
        <v>298</v>
      </c>
      <c r="C141" s="32">
        <v>12240</v>
      </c>
      <c r="D141" s="36" t="s">
        <v>153</v>
      </c>
      <c r="E141" s="36" t="s">
        <v>154</v>
      </c>
      <c r="F141" t="s">
        <v>132</v>
      </c>
      <c r="G141" t="s">
        <v>133</v>
      </c>
      <c r="H141" t="s">
        <v>134</v>
      </c>
      <c r="I141" t="s">
        <v>193</v>
      </c>
    </row>
    <row r="142" spans="1:9" ht="16.149999999999999" customHeight="1">
      <c r="A142" s="41">
        <v>39666969</v>
      </c>
      <c r="B142" s="49" t="s">
        <v>299</v>
      </c>
      <c r="C142" s="32">
        <v>12240</v>
      </c>
      <c r="D142" s="36" t="s">
        <v>153</v>
      </c>
      <c r="E142" s="36" t="s">
        <v>154</v>
      </c>
      <c r="F142" t="s">
        <v>132</v>
      </c>
      <c r="G142" t="s">
        <v>133</v>
      </c>
      <c r="H142" t="s">
        <v>134</v>
      </c>
      <c r="I142" t="s">
        <v>193</v>
      </c>
    </row>
    <row r="143" spans="1:9" ht="16.149999999999999" customHeight="1">
      <c r="A143" s="41">
        <v>16361460</v>
      </c>
      <c r="B143" s="49" t="s">
        <v>300</v>
      </c>
      <c r="C143" s="32">
        <v>12240</v>
      </c>
      <c r="D143" s="36" t="s">
        <v>153</v>
      </c>
      <c r="E143" s="36" t="s">
        <v>154</v>
      </c>
      <c r="F143" t="s">
        <v>132</v>
      </c>
      <c r="G143" t="s">
        <v>133</v>
      </c>
      <c r="H143" t="s">
        <v>134</v>
      </c>
      <c r="I143" t="s">
        <v>193</v>
      </c>
    </row>
    <row r="144" spans="1:9" ht="16.149999999999999" customHeight="1">
      <c r="A144" s="41">
        <v>16640997</v>
      </c>
      <c r="B144" s="49" t="s">
        <v>301</v>
      </c>
      <c r="C144" s="32">
        <v>12240</v>
      </c>
      <c r="D144" s="36" t="s">
        <v>153</v>
      </c>
      <c r="E144" s="36" t="s">
        <v>154</v>
      </c>
      <c r="F144" t="s">
        <v>132</v>
      </c>
      <c r="G144" t="s">
        <v>133</v>
      </c>
      <c r="H144" t="s">
        <v>134</v>
      </c>
      <c r="I144" t="s">
        <v>193</v>
      </c>
    </row>
    <row r="145" spans="1:9" ht="16.149999999999999" customHeight="1">
      <c r="A145" s="41">
        <v>4050652</v>
      </c>
      <c r="B145" s="49" t="s">
        <v>302</v>
      </c>
      <c r="C145" s="32">
        <v>12240</v>
      </c>
      <c r="D145" s="36" t="s">
        <v>153</v>
      </c>
      <c r="E145" s="36" t="s">
        <v>154</v>
      </c>
      <c r="F145" t="s">
        <v>132</v>
      </c>
      <c r="G145" t="s">
        <v>133</v>
      </c>
      <c r="H145" t="s">
        <v>134</v>
      </c>
      <c r="I145" t="s">
        <v>193</v>
      </c>
    </row>
    <row r="146" spans="1:9" ht="16.149999999999999" customHeight="1">
      <c r="A146" s="41">
        <v>334620</v>
      </c>
      <c r="B146" s="49" t="s">
        <v>303</v>
      </c>
      <c r="C146" s="32">
        <v>12240</v>
      </c>
      <c r="D146" s="36" t="s">
        <v>153</v>
      </c>
      <c r="E146" s="36" t="s">
        <v>154</v>
      </c>
      <c r="F146" t="s">
        <v>132</v>
      </c>
      <c r="G146" t="s">
        <v>133</v>
      </c>
      <c r="H146" t="s">
        <v>134</v>
      </c>
      <c r="I146" t="s">
        <v>193</v>
      </c>
    </row>
    <row r="147" spans="1:9" ht="16.149999999999999" customHeight="1">
      <c r="A147" s="41">
        <v>79295426</v>
      </c>
      <c r="B147" s="49" t="s">
        <v>304</v>
      </c>
      <c r="C147" s="32">
        <v>12240</v>
      </c>
      <c r="D147" s="36" t="s">
        <v>153</v>
      </c>
      <c r="E147" s="36" t="s">
        <v>154</v>
      </c>
      <c r="F147" t="s">
        <v>132</v>
      </c>
      <c r="G147" t="s">
        <v>133</v>
      </c>
      <c r="H147" t="s">
        <v>134</v>
      </c>
      <c r="I147" t="s">
        <v>193</v>
      </c>
    </row>
    <row r="148" spans="1:9" ht="16.149999999999999" customHeight="1">
      <c r="A148" s="41">
        <v>19489837</v>
      </c>
      <c r="B148" s="49" t="s">
        <v>305</v>
      </c>
      <c r="C148" s="32">
        <v>12240</v>
      </c>
      <c r="D148" s="36" t="s">
        <v>153</v>
      </c>
      <c r="E148" s="36" t="s">
        <v>154</v>
      </c>
      <c r="F148" t="s">
        <v>132</v>
      </c>
      <c r="G148" t="s">
        <v>133</v>
      </c>
      <c r="H148" t="s">
        <v>134</v>
      </c>
      <c r="I148" t="s">
        <v>193</v>
      </c>
    </row>
    <row r="149" spans="1:9" ht="16.149999999999999" customHeight="1">
      <c r="A149" s="41">
        <v>41687418</v>
      </c>
      <c r="B149" s="49" t="s">
        <v>306</v>
      </c>
      <c r="C149" s="32">
        <v>11440</v>
      </c>
      <c r="D149" s="39" t="s">
        <v>307</v>
      </c>
      <c r="E149" s="36" t="s">
        <v>201</v>
      </c>
      <c r="F149" t="s">
        <v>155</v>
      </c>
      <c r="G149" t="s">
        <v>308</v>
      </c>
      <c r="H149" t="s">
        <v>202</v>
      </c>
      <c r="I149" t="s">
        <v>156</v>
      </c>
    </row>
    <row r="150" spans="1:9" ht="16.149999999999999" customHeight="1">
      <c r="A150" s="41">
        <v>20368091</v>
      </c>
      <c r="B150" s="49" t="s">
        <v>309</v>
      </c>
      <c r="C150" s="32">
        <v>12240</v>
      </c>
      <c r="D150" s="36" t="s">
        <v>153</v>
      </c>
      <c r="E150" s="36" t="s">
        <v>154</v>
      </c>
      <c r="F150" t="s">
        <v>132</v>
      </c>
      <c r="G150" t="s">
        <v>133</v>
      </c>
      <c r="H150" t="s">
        <v>134</v>
      </c>
      <c r="I150" t="s">
        <v>193</v>
      </c>
    </row>
    <row r="151" spans="1:9" ht="16.149999999999999" customHeight="1">
      <c r="A151" s="41">
        <v>51961332</v>
      </c>
      <c r="B151" s="49" t="s">
        <v>310</v>
      </c>
      <c r="C151" s="32">
        <v>12240</v>
      </c>
      <c r="D151" s="36" t="s">
        <v>153</v>
      </c>
      <c r="E151" s="36" t="s">
        <v>154</v>
      </c>
      <c r="F151" t="s">
        <v>132</v>
      </c>
      <c r="G151" t="s">
        <v>133</v>
      </c>
      <c r="H151" t="s">
        <v>134</v>
      </c>
      <c r="I151" t="s">
        <v>193</v>
      </c>
    </row>
    <row r="152" spans="1:9" ht="16.149999999999999" customHeight="1">
      <c r="A152" s="41">
        <v>19234298</v>
      </c>
      <c r="B152" s="49" t="s">
        <v>311</v>
      </c>
      <c r="C152" s="32">
        <v>12240</v>
      </c>
      <c r="D152" s="36" t="s">
        <v>153</v>
      </c>
      <c r="E152" s="36" t="s">
        <v>154</v>
      </c>
      <c r="F152" t="s">
        <v>132</v>
      </c>
      <c r="G152" t="s">
        <v>133</v>
      </c>
      <c r="H152" t="s">
        <v>134</v>
      </c>
      <c r="I152" t="s">
        <v>193</v>
      </c>
    </row>
    <row r="153" spans="1:9" ht="16.149999999999999" customHeight="1">
      <c r="A153" s="41">
        <v>28532769</v>
      </c>
      <c r="B153" s="49" t="s">
        <v>312</v>
      </c>
      <c r="C153" s="32">
        <v>12240</v>
      </c>
      <c r="D153" s="36" t="s">
        <v>153</v>
      </c>
      <c r="E153" s="36" t="s">
        <v>154</v>
      </c>
      <c r="F153" t="s">
        <v>132</v>
      </c>
      <c r="G153" t="s">
        <v>133</v>
      </c>
      <c r="H153" t="s">
        <v>134</v>
      </c>
      <c r="I153" t="s">
        <v>193</v>
      </c>
    </row>
    <row r="154" spans="1:9" ht="16.149999999999999" customHeight="1">
      <c r="A154" s="41">
        <v>19429942</v>
      </c>
      <c r="B154" s="49" t="s">
        <v>313</v>
      </c>
      <c r="C154" s="32">
        <v>11440</v>
      </c>
      <c r="D154" s="36" t="s">
        <v>153</v>
      </c>
      <c r="E154" s="36" t="s">
        <v>154</v>
      </c>
      <c r="F154" t="s">
        <v>155</v>
      </c>
      <c r="G154" t="s">
        <v>133</v>
      </c>
      <c r="H154" t="s">
        <v>134</v>
      </c>
      <c r="I154" t="s">
        <v>156</v>
      </c>
    </row>
    <row r="155" spans="1:9" ht="16.149999999999999" customHeight="1">
      <c r="A155" s="41">
        <v>26570588</v>
      </c>
      <c r="B155" s="49" t="s">
        <v>314</v>
      </c>
      <c r="C155" s="32">
        <v>12240</v>
      </c>
      <c r="D155" s="36" t="s">
        <v>153</v>
      </c>
      <c r="E155" s="36" t="s">
        <v>154</v>
      </c>
      <c r="F155" t="s">
        <v>132</v>
      </c>
      <c r="G155" t="s">
        <v>133</v>
      </c>
      <c r="H155" t="s">
        <v>134</v>
      </c>
      <c r="I155" t="s">
        <v>193</v>
      </c>
    </row>
    <row r="156" spans="1:9" ht="16.149999999999999" customHeight="1">
      <c r="A156" s="41">
        <v>51575177</v>
      </c>
      <c r="B156" s="49" t="s">
        <v>315</v>
      </c>
      <c r="C156" s="32">
        <v>12240</v>
      </c>
      <c r="D156" s="36" t="s">
        <v>153</v>
      </c>
      <c r="E156" s="36" t="s">
        <v>154</v>
      </c>
      <c r="F156" t="s">
        <v>132</v>
      </c>
      <c r="G156" t="s">
        <v>133</v>
      </c>
      <c r="H156" t="s">
        <v>134</v>
      </c>
      <c r="I156" t="s">
        <v>193</v>
      </c>
    </row>
    <row r="157" spans="1:9" ht="16.149999999999999" customHeight="1">
      <c r="A157" s="41">
        <v>39782837</v>
      </c>
      <c r="B157" s="49" t="s">
        <v>316</v>
      </c>
      <c r="C157" s="32">
        <v>12240</v>
      </c>
      <c r="D157" s="36" t="s">
        <v>153</v>
      </c>
      <c r="E157" s="36" t="s">
        <v>154</v>
      </c>
      <c r="F157" t="s">
        <v>132</v>
      </c>
      <c r="G157" t="s">
        <v>133</v>
      </c>
      <c r="H157" t="s">
        <v>134</v>
      </c>
      <c r="I157" t="s">
        <v>193</v>
      </c>
    </row>
    <row r="158" spans="1:9" ht="16.149999999999999" customHeight="1">
      <c r="A158" s="41">
        <v>3894490</v>
      </c>
      <c r="B158" s="49" t="s">
        <v>317</v>
      </c>
      <c r="C158" s="32">
        <v>12240</v>
      </c>
      <c r="D158" s="36" t="s">
        <v>153</v>
      </c>
      <c r="E158" s="36" t="s">
        <v>154</v>
      </c>
      <c r="F158" t="s">
        <v>132</v>
      </c>
      <c r="G158" t="s">
        <v>133</v>
      </c>
      <c r="H158" t="s">
        <v>134</v>
      </c>
      <c r="I158" t="s">
        <v>193</v>
      </c>
    </row>
    <row r="159" spans="1:9" ht="16.149999999999999" customHeight="1">
      <c r="A159" s="41">
        <v>41706708</v>
      </c>
      <c r="B159" s="49" t="s">
        <v>318</v>
      </c>
      <c r="C159" s="32">
        <v>12240</v>
      </c>
      <c r="D159" s="36" t="s">
        <v>153</v>
      </c>
      <c r="E159" s="36" t="s">
        <v>154</v>
      </c>
      <c r="F159" t="s">
        <v>132</v>
      </c>
      <c r="G159" t="s">
        <v>133</v>
      </c>
      <c r="H159" t="s">
        <v>134</v>
      </c>
      <c r="I159" t="s">
        <v>193</v>
      </c>
    </row>
    <row r="160" spans="1:9" ht="16.149999999999999" customHeight="1">
      <c r="A160" s="41">
        <v>79307414</v>
      </c>
      <c r="B160" s="49" t="s">
        <v>319</v>
      </c>
      <c r="C160" s="32">
        <v>12240</v>
      </c>
      <c r="D160" s="36" t="s">
        <v>153</v>
      </c>
      <c r="E160" s="36" t="s">
        <v>154</v>
      </c>
      <c r="F160" t="s">
        <v>132</v>
      </c>
      <c r="G160" t="s">
        <v>133</v>
      </c>
      <c r="H160" t="s">
        <v>134</v>
      </c>
      <c r="I160" t="s">
        <v>193</v>
      </c>
    </row>
    <row r="161" spans="1:9" ht="16.149999999999999" customHeight="1">
      <c r="A161" s="41">
        <v>79363534</v>
      </c>
      <c r="B161" s="49" t="s">
        <v>320</v>
      </c>
      <c r="C161" s="32">
        <v>12240</v>
      </c>
      <c r="D161" s="36" t="s">
        <v>153</v>
      </c>
      <c r="E161" s="36" t="s">
        <v>154</v>
      </c>
      <c r="F161" t="s">
        <v>132</v>
      </c>
      <c r="G161" t="s">
        <v>133</v>
      </c>
      <c r="H161" t="s">
        <v>134</v>
      </c>
      <c r="I161" t="s">
        <v>193</v>
      </c>
    </row>
    <row r="162" spans="1:9" ht="16.149999999999999" customHeight="1">
      <c r="A162" s="41">
        <v>51828511</v>
      </c>
      <c r="B162" s="49" t="s">
        <v>321</v>
      </c>
      <c r="C162" s="32">
        <v>12240</v>
      </c>
      <c r="D162" s="36" t="s">
        <v>153</v>
      </c>
      <c r="E162" s="36" t="s">
        <v>154</v>
      </c>
      <c r="F162" t="s">
        <v>132</v>
      </c>
      <c r="G162" t="s">
        <v>133</v>
      </c>
      <c r="H162" t="s">
        <v>134</v>
      </c>
      <c r="I162" t="s">
        <v>193</v>
      </c>
    </row>
    <row r="163" spans="1:9" ht="16.149999999999999" customHeight="1">
      <c r="A163" s="41">
        <v>51752921</v>
      </c>
      <c r="B163" s="49" t="s">
        <v>322</v>
      </c>
      <c r="C163" s="32">
        <v>12240</v>
      </c>
      <c r="D163" s="36" t="s">
        <v>153</v>
      </c>
      <c r="E163" s="36" t="s">
        <v>154</v>
      </c>
      <c r="F163" t="s">
        <v>132</v>
      </c>
      <c r="G163" t="s">
        <v>133</v>
      </c>
      <c r="H163" t="s">
        <v>134</v>
      </c>
      <c r="I163" t="s">
        <v>193</v>
      </c>
    </row>
    <row r="164" spans="1:9" ht="16.149999999999999" customHeight="1">
      <c r="A164" s="41">
        <v>19216796</v>
      </c>
      <c r="B164" s="49" t="s">
        <v>323</v>
      </c>
      <c r="C164" s="32">
        <v>12240</v>
      </c>
      <c r="D164" s="36" t="s">
        <v>153</v>
      </c>
      <c r="E164" s="36" t="s">
        <v>154</v>
      </c>
      <c r="F164" t="s">
        <v>132</v>
      </c>
      <c r="G164" t="s">
        <v>133</v>
      </c>
      <c r="H164" t="s">
        <v>134</v>
      </c>
      <c r="I164" t="s">
        <v>193</v>
      </c>
    </row>
    <row r="165" spans="1:9" ht="16.149999999999999" customHeight="1">
      <c r="A165" s="41">
        <v>41351272</v>
      </c>
      <c r="B165" s="49" t="s">
        <v>324</v>
      </c>
      <c r="C165" s="32">
        <v>12240</v>
      </c>
      <c r="D165" s="36" t="s">
        <v>153</v>
      </c>
      <c r="E165" s="36" t="s">
        <v>154</v>
      </c>
      <c r="F165" t="s">
        <v>132</v>
      </c>
      <c r="G165" t="s">
        <v>133</v>
      </c>
      <c r="H165" t="s">
        <v>134</v>
      </c>
      <c r="I165" t="s">
        <v>193</v>
      </c>
    </row>
    <row r="166" spans="1:9" ht="16.149999999999999" customHeight="1">
      <c r="A166" s="34">
        <v>24780095</v>
      </c>
      <c r="B166" s="49" t="s">
        <v>325</v>
      </c>
      <c r="C166" s="32">
        <v>12240</v>
      </c>
      <c r="D166" s="36" t="s">
        <v>153</v>
      </c>
      <c r="E166" s="36" t="s">
        <v>154</v>
      </c>
      <c r="F166" t="s">
        <v>132</v>
      </c>
      <c r="G166" t="s">
        <v>133</v>
      </c>
      <c r="H166" t="s">
        <v>134</v>
      </c>
      <c r="I166" t="s">
        <v>193</v>
      </c>
    </row>
    <row r="167" spans="1:9" ht="16.149999999999999" customHeight="1">
      <c r="A167" s="35">
        <v>51613486</v>
      </c>
      <c r="B167" s="49" t="s">
        <v>326</v>
      </c>
      <c r="C167" s="32">
        <v>12240</v>
      </c>
      <c r="D167" s="36" t="s">
        <v>153</v>
      </c>
      <c r="E167" s="36" t="s">
        <v>154</v>
      </c>
      <c r="F167" t="s">
        <v>132</v>
      </c>
      <c r="G167" t="s">
        <v>133</v>
      </c>
      <c r="H167" t="s">
        <v>134</v>
      </c>
      <c r="I167" t="s">
        <v>193</v>
      </c>
    </row>
    <row r="168" spans="1:9" ht="16.149999999999999" customHeight="1">
      <c r="A168" s="35">
        <v>20339043</v>
      </c>
      <c r="B168" s="49" t="s">
        <v>327</v>
      </c>
      <c r="C168" s="32">
        <v>12240</v>
      </c>
      <c r="D168" s="36" t="s">
        <v>153</v>
      </c>
      <c r="E168" s="36" t="s">
        <v>154</v>
      </c>
      <c r="F168" t="s">
        <v>132</v>
      </c>
      <c r="G168" t="s">
        <v>133</v>
      </c>
      <c r="H168" t="s">
        <v>134</v>
      </c>
      <c r="I168" t="s">
        <v>193</v>
      </c>
    </row>
    <row r="169" spans="1:9" ht="16.149999999999999" customHeight="1">
      <c r="A169" s="35">
        <v>74301378</v>
      </c>
      <c r="B169" s="49" t="s">
        <v>328</v>
      </c>
      <c r="C169" s="32">
        <v>12240</v>
      </c>
      <c r="D169" s="36" t="s">
        <v>153</v>
      </c>
      <c r="E169" s="36" t="s">
        <v>154</v>
      </c>
      <c r="F169" t="s">
        <v>132</v>
      </c>
      <c r="G169" t="s">
        <v>133</v>
      </c>
      <c r="H169" t="s">
        <v>134</v>
      </c>
      <c r="I169" t="s">
        <v>193</v>
      </c>
    </row>
    <row r="170" spans="1:9" ht="16.149999999999999" customHeight="1">
      <c r="A170" s="35">
        <v>5872746</v>
      </c>
      <c r="B170" s="49" t="s">
        <v>329</v>
      </c>
      <c r="C170" s="32">
        <v>12240</v>
      </c>
      <c r="D170" s="36" t="s">
        <v>153</v>
      </c>
      <c r="E170" s="36" t="s">
        <v>154</v>
      </c>
      <c r="F170" t="s">
        <v>132</v>
      </c>
      <c r="G170" t="s">
        <v>133</v>
      </c>
      <c r="H170" t="s">
        <v>134</v>
      </c>
      <c r="I170" t="s">
        <v>193</v>
      </c>
    </row>
    <row r="171" spans="1:9" ht="16.149999999999999" customHeight="1">
      <c r="A171" s="35">
        <v>19270278</v>
      </c>
      <c r="B171" s="49" t="s">
        <v>330</v>
      </c>
      <c r="C171" s="32">
        <v>12240</v>
      </c>
      <c r="D171" s="36" t="s">
        <v>153</v>
      </c>
      <c r="E171" s="36" t="s">
        <v>154</v>
      </c>
      <c r="F171" t="s">
        <v>132</v>
      </c>
      <c r="G171" t="s">
        <v>133</v>
      </c>
      <c r="H171" t="s">
        <v>134</v>
      </c>
      <c r="I171" t="s">
        <v>193</v>
      </c>
    </row>
    <row r="172" spans="1:9" ht="16.149999999999999" customHeight="1">
      <c r="A172" s="35">
        <v>18388326</v>
      </c>
      <c r="B172" s="49" t="s">
        <v>331</v>
      </c>
      <c r="C172" s="32">
        <v>12240</v>
      </c>
      <c r="D172" s="36" t="s">
        <v>153</v>
      </c>
      <c r="E172" s="36" t="s">
        <v>154</v>
      </c>
      <c r="F172" t="s">
        <v>132</v>
      </c>
      <c r="G172" t="s">
        <v>133</v>
      </c>
      <c r="H172" t="s">
        <v>134</v>
      </c>
      <c r="I172" t="s">
        <v>193</v>
      </c>
    </row>
    <row r="173" spans="1:9" ht="16.149999999999999" customHeight="1">
      <c r="A173" s="35">
        <v>79314935</v>
      </c>
      <c r="B173" s="49" t="s">
        <v>332</v>
      </c>
      <c r="C173" s="32">
        <v>12240</v>
      </c>
      <c r="D173" s="36" t="s">
        <v>153</v>
      </c>
      <c r="E173" s="36" t="s">
        <v>154</v>
      </c>
      <c r="F173" t="s">
        <v>132</v>
      </c>
      <c r="G173" t="s">
        <v>133</v>
      </c>
      <c r="H173" t="s">
        <v>134</v>
      </c>
      <c r="I173" t="s">
        <v>193</v>
      </c>
    </row>
    <row r="174" spans="1:9" ht="16.149999999999999" customHeight="1">
      <c r="A174" s="35">
        <v>41678157</v>
      </c>
      <c r="B174" s="49" t="s">
        <v>333</v>
      </c>
      <c r="C174" s="32">
        <v>12240</v>
      </c>
      <c r="D174" s="36" t="s">
        <v>153</v>
      </c>
      <c r="E174" s="36" t="s">
        <v>154</v>
      </c>
      <c r="F174" t="s">
        <v>132</v>
      </c>
      <c r="G174" t="s">
        <v>133</v>
      </c>
      <c r="H174" t="s">
        <v>134</v>
      </c>
      <c r="I174" t="s">
        <v>193</v>
      </c>
    </row>
    <row r="175" spans="1:9" ht="16.149999999999999" customHeight="1">
      <c r="A175" s="35">
        <v>19285299</v>
      </c>
      <c r="B175" s="49" t="s">
        <v>334</v>
      </c>
      <c r="C175" s="32">
        <v>12240</v>
      </c>
      <c r="D175" s="36" t="s">
        <v>153</v>
      </c>
      <c r="E175" s="36" t="s">
        <v>154</v>
      </c>
      <c r="F175" t="s">
        <v>132</v>
      </c>
      <c r="G175" t="s">
        <v>133</v>
      </c>
      <c r="H175" t="s">
        <v>134</v>
      </c>
      <c r="I175" t="s">
        <v>193</v>
      </c>
    </row>
    <row r="176" spans="1:9" ht="16.149999999999999" customHeight="1">
      <c r="A176" s="35">
        <v>51994135</v>
      </c>
      <c r="B176" s="49" t="s">
        <v>335</v>
      </c>
      <c r="C176" s="32">
        <v>12240</v>
      </c>
      <c r="D176" s="36" t="s">
        <v>153</v>
      </c>
      <c r="E176" s="36" t="s">
        <v>154</v>
      </c>
      <c r="F176" t="s">
        <v>132</v>
      </c>
      <c r="G176" t="s">
        <v>133</v>
      </c>
      <c r="H176" t="s">
        <v>134</v>
      </c>
      <c r="I176" t="s">
        <v>193</v>
      </c>
    </row>
    <row r="177" spans="1:9" ht="16.149999999999999" customHeight="1">
      <c r="A177" s="35">
        <v>20797509</v>
      </c>
      <c r="B177" s="49" t="s">
        <v>336</v>
      </c>
      <c r="C177" s="32">
        <v>12240</v>
      </c>
      <c r="D177" s="36" t="s">
        <v>153</v>
      </c>
      <c r="E177" s="36" t="s">
        <v>154</v>
      </c>
      <c r="F177" t="s">
        <v>132</v>
      </c>
      <c r="G177" t="s">
        <v>133</v>
      </c>
      <c r="H177" t="s">
        <v>134</v>
      </c>
      <c r="I177" t="s">
        <v>193</v>
      </c>
    </row>
    <row r="178" spans="1:9" ht="16.149999999999999" customHeight="1">
      <c r="A178" s="35">
        <v>19201027</v>
      </c>
      <c r="B178" s="49" t="s">
        <v>337</v>
      </c>
      <c r="C178" s="32">
        <v>12240</v>
      </c>
      <c r="D178" s="36" t="s">
        <v>153</v>
      </c>
      <c r="E178" s="36" t="s">
        <v>154</v>
      </c>
      <c r="F178" t="s">
        <v>132</v>
      </c>
      <c r="G178" t="s">
        <v>133</v>
      </c>
      <c r="H178" t="s">
        <v>134</v>
      </c>
      <c r="I178" t="s">
        <v>193</v>
      </c>
    </row>
    <row r="179" spans="1:9" ht="16.149999999999999" customHeight="1">
      <c r="A179" s="35">
        <v>80360486</v>
      </c>
      <c r="B179" s="49" t="s">
        <v>338</v>
      </c>
      <c r="C179" s="32">
        <v>12240</v>
      </c>
      <c r="D179" s="36" t="s">
        <v>153</v>
      </c>
      <c r="E179" s="36" t="s">
        <v>154</v>
      </c>
      <c r="F179" t="s">
        <v>132</v>
      </c>
      <c r="G179" t="s">
        <v>133</v>
      </c>
      <c r="H179" t="s">
        <v>134</v>
      </c>
      <c r="I179" t="s">
        <v>193</v>
      </c>
    </row>
    <row r="180" spans="1:9" ht="16.149999999999999" customHeight="1">
      <c r="A180" s="35">
        <v>4193642</v>
      </c>
      <c r="B180" s="49" t="s">
        <v>339</v>
      </c>
      <c r="C180" s="32">
        <v>12240</v>
      </c>
      <c r="D180" s="36" t="s">
        <v>153</v>
      </c>
      <c r="E180" s="36" t="s">
        <v>154</v>
      </c>
      <c r="F180" t="s">
        <v>132</v>
      </c>
      <c r="G180" t="s">
        <v>133</v>
      </c>
      <c r="H180" t="s">
        <v>134</v>
      </c>
      <c r="I180" t="s">
        <v>193</v>
      </c>
    </row>
    <row r="181" spans="1:9" ht="16.149999999999999" customHeight="1">
      <c r="A181" s="44">
        <v>79277326</v>
      </c>
      <c r="B181" s="49" t="s">
        <v>340</v>
      </c>
      <c r="C181" s="32">
        <v>12240</v>
      </c>
      <c r="D181" s="36" t="s">
        <v>153</v>
      </c>
      <c r="E181" s="36" t="s">
        <v>154</v>
      </c>
      <c r="F181" t="s">
        <v>132</v>
      </c>
      <c r="G181" t="s">
        <v>133</v>
      </c>
      <c r="H181" t="s">
        <v>134</v>
      </c>
      <c r="I181" t="s">
        <v>193</v>
      </c>
    </row>
    <row r="182" spans="1:9" ht="16.149999999999999" customHeight="1">
      <c r="A182" s="45">
        <v>51811099</v>
      </c>
      <c r="B182" s="49" t="s">
        <v>341</v>
      </c>
      <c r="C182" s="32">
        <v>12240</v>
      </c>
      <c r="D182" s="36" t="s">
        <v>153</v>
      </c>
      <c r="E182" s="36" t="s">
        <v>154</v>
      </c>
      <c r="F182" t="s">
        <v>132</v>
      </c>
      <c r="G182" t="s">
        <v>133</v>
      </c>
      <c r="H182" t="s">
        <v>134</v>
      </c>
      <c r="I182" t="s">
        <v>193</v>
      </c>
    </row>
    <row r="183" spans="1:9" ht="16.149999999999999" customHeight="1">
      <c r="A183" s="45">
        <v>3182304</v>
      </c>
      <c r="B183" s="49" t="s">
        <v>342</v>
      </c>
      <c r="C183" s="32">
        <v>12240</v>
      </c>
      <c r="D183" s="36" t="s">
        <v>153</v>
      </c>
      <c r="E183" s="36" t="s">
        <v>154</v>
      </c>
      <c r="F183" t="s">
        <v>132</v>
      </c>
      <c r="G183" t="s">
        <v>133</v>
      </c>
      <c r="H183" t="s">
        <v>134</v>
      </c>
      <c r="I183" t="s">
        <v>193</v>
      </c>
    </row>
    <row r="184" spans="1:9" ht="16.149999999999999" customHeight="1">
      <c r="A184" s="45">
        <v>41724200</v>
      </c>
      <c r="B184" s="49" t="s">
        <v>343</v>
      </c>
      <c r="C184" s="32">
        <v>12240</v>
      </c>
      <c r="D184" s="36" t="s">
        <v>153</v>
      </c>
      <c r="E184" s="36" t="s">
        <v>154</v>
      </c>
      <c r="F184" t="s">
        <v>132</v>
      </c>
      <c r="G184" t="s">
        <v>133</v>
      </c>
      <c r="H184" t="s">
        <v>134</v>
      </c>
      <c r="I184" t="s">
        <v>193</v>
      </c>
    </row>
    <row r="185" spans="1:9" ht="16.149999999999999" customHeight="1">
      <c r="A185" s="45">
        <v>3176783</v>
      </c>
      <c r="B185" s="49" t="s">
        <v>344</v>
      </c>
      <c r="C185" s="32">
        <v>12240</v>
      </c>
      <c r="D185" s="36" t="s">
        <v>153</v>
      </c>
      <c r="E185" s="36" t="s">
        <v>154</v>
      </c>
      <c r="F185" t="s">
        <v>132</v>
      </c>
      <c r="G185" t="s">
        <v>133</v>
      </c>
      <c r="H185" t="s">
        <v>134</v>
      </c>
      <c r="I185" t="s">
        <v>193</v>
      </c>
    </row>
    <row r="186" spans="1:9" ht="16.149999999999999" customHeight="1">
      <c r="A186" s="45">
        <v>19267660</v>
      </c>
      <c r="B186" s="49" t="s">
        <v>345</v>
      </c>
      <c r="C186" s="32">
        <v>12240</v>
      </c>
      <c r="D186" s="36" t="s">
        <v>153</v>
      </c>
      <c r="E186" s="36" t="s">
        <v>154</v>
      </c>
      <c r="F186" t="s">
        <v>132</v>
      </c>
      <c r="G186" t="s">
        <v>133</v>
      </c>
      <c r="H186" t="s">
        <v>134</v>
      </c>
      <c r="I186" t="s">
        <v>193</v>
      </c>
    </row>
    <row r="187" spans="1:9" ht="16.149999999999999" customHeight="1">
      <c r="A187" s="45">
        <v>43083079</v>
      </c>
      <c r="B187" s="49" t="s">
        <v>346</v>
      </c>
      <c r="C187" s="32">
        <v>12240</v>
      </c>
      <c r="D187" s="36" t="s">
        <v>153</v>
      </c>
      <c r="E187" s="36" t="s">
        <v>154</v>
      </c>
      <c r="F187" t="s">
        <v>132</v>
      </c>
      <c r="G187" t="s">
        <v>133</v>
      </c>
      <c r="H187" t="s">
        <v>134</v>
      </c>
      <c r="I187" t="s">
        <v>193</v>
      </c>
    </row>
    <row r="188" spans="1:9" ht="16.149999999999999" customHeight="1">
      <c r="A188" s="45">
        <v>46351488</v>
      </c>
      <c r="B188" s="49" t="s">
        <v>347</v>
      </c>
      <c r="C188" s="32">
        <v>12240</v>
      </c>
      <c r="D188" s="36" t="s">
        <v>153</v>
      </c>
      <c r="E188" s="36" t="s">
        <v>154</v>
      </c>
      <c r="F188" t="s">
        <v>132</v>
      </c>
      <c r="G188" t="s">
        <v>133</v>
      </c>
      <c r="H188" t="s">
        <v>134</v>
      </c>
      <c r="I188" t="s">
        <v>193</v>
      </c>
    </row>
    <row r="189" spans="1:9" ht="16.149999999999999" customHeight="1">
      <c r="A189" s="45">
        <v>41496264</v>
      </c>
      <c r="B189" s="49" t="s">
        <v>348</v>
      </c>
      <c r="C189" s="32">
        <v>12240</v>
      </c>
      <c r="D189" s="36" t="s">
        <v>153</v>
      </c>
      <c r="E189" s="36" t="s">
        <v>154</v>
      </c>
      <c r="F189" t="s">
        <v>132</v>
      </c>
      <c r="G189" t="s">
        <v>133</v>
      </c>
      <c r="H189" t="s">
        <v>134</v>
      </c>
      <c r="I189" t="s">
        <v>193</v>
      </c>
    </row>
    <row r="190" spans="1:9" ht="16.149999999999999" customHeight="1">
      <c r="A190" s="45">
        <v>19447286</v>
      </c>
      <c r="B190" s="49" t="s">
        <v>349</v>
      </c>
      <c r="C190" s="32">
        <v>12240</v>
      </c>
      <c r="D190" s="36" t="s">
        <v>153</v>
      </c>
      <c r="E190" s="36" t="s">
        <v>154</v>
      </c>
      <c r="F190" t="s">
        <v>132</v>
      </c>
      <c r="G190" t="s">
        <v>133</v>
      </c>
      <c r="H190" t="s">
        <v>134</v>
      </c>
      <c r="I190" t="s">
        <v>193</v>
      </c>
    </row>
    <row r="191" spans="1:9" ht="16.149999999999999" customHeight="1">
      <c r="A191" s="45">
        <v>13822228</v>
      </c>
      <c r="B191" s="49" t="s">
        <v>350</v>
      </c>
      <c r="C191" s="32">
        <v>12240</v>
      </c>
      <c r="D191" s="36" t="s">
        <v>153</v>
      </c>
      <c r="E191" s="36" t="s">
        <v>154</v>
      </c>
      <c r="F191" t="s">
        <v>132</v>
      </c>
      <c r="G191" t="s">
        <v>133</v>
      </c>
      <c r="H191" t="s">
        <v>134</v>
      </c>
      <c r="I191" t="s">
        <v>193</v>
      </c>
    </row>
    <row r="192" spans="1:9" ht="16.149999999999999" customHeight="1">
      <c r="A192" s="45">
        <v>51686677</v>
      </c>
      <c r="B192" s="49" t="s">
        <v>351</v>
      </c>
      <c r="C192" s="32">
        <v>12240</v>
      </c>
      <c r="D192" s="36" t="s">
        <v>153</v>
      </c>
      <c r="E192" s="36" t="s">
        <v>154</v>
      </c>
      <c r="F192" t="s">
        <v>132</v>
      </c>
      <c r="G192" t="s">
        <v>133</v>
      </c>
      <c r="H192" t="s">
        <v>134</v>
      </c>
      <c r="I192" t="s">
        <v>193</v>
      </c>
    </row>
    <row r="193" spans="1:9" ht="16.149999999999999" customHeight="1">
      <c r="A193" s="45">
        <v>43507298</v>
      </c>
      <c r="B193" s="49" t="s">
        <v>352</v>
      </c>
      <c r="C193" s="32">
        <v>12240</v>
      </c>
      <c r="D193" s="36" t="s">
        <v>153</v>
      </c>
      <c r="E193" s="36" t="s">
        <v>154</v>
      </c>
      <c r="F193" t="s">
        <v>132</v>
      </c>
      <c r="G193" t="s">
        <v>133</v>
      </c>
      <c r="H193" t="s">
        <v>134</v>
      </c>
      <c r="I193" t="s">
        <v>193</v>
      </c>
    </row>
    <row r="194" spans="1:9" ht="16.149999999999999" customHeight="1">
      <c r="A194" s="45">
        <v>35518237</v>
      </c>
      <c r="B194" s="49" t="s">
        <v>353</v>
      </c>
      <c r="C194" s="32">
        <v>12240</v>
      </c>
      <c r="D194" s="36" t="s">
        <v>153</v>
      </c>
      <c r="E194" s="36" t="s">
        <v>154</v>
      </c>
      <c r="F194" t="s">
        <v>132</v>
      </c>
      <c r="G194" t="s">
        <v>133</v>
      </c>
      <c r="H194" t="s">
        <v>134</v>
      </c>
      <c r="I194" t="s">
        <v>193</v>
      </c>
    </row>
    <row r="195" spans="1:9" ht="16.149999999999999" customHeight="1">
      <c r="A195" s="45">
        <v>66848885</v>
      </c>
      <c r="B195" s="49" t="s">
        <v>354</v>
      </c>
      <c r="C195" s="32">
        <v>12240</v>
      </c>
      <c r="D195" s="36" t="s">
        <v>153</v>
      </c>
      <c r="E195" s="36" t="s">
        <v>154</v>
      </c>
      <c r="F195" t="s">
        <v>132</v>
      </c>
      <c r="G195" t="s">
        <v>133</v>
      </c>
      <c r="H195" t="s">
        <v>134</v>
      </c>
      <c r="I195" t="s">
        <v>193</v>
      </c>
    </row>
    <row r="196" spans="1:9" ht="16.149999999999999" customHeight="1">
      <c r="A196" s="45">
        <v>41497928</v>
      </c>
      <c r="B196" s="49" t="s">
        <v>355</v>
      </c>
      <c r="C196" s="32">
        <v>12240</v>
      </c>
      <c r="D196" s="36" t="s">
        <v>153</v>
      </c>
      <c r="E196" s="36" t="s">
        <v>154</v>
      </c>
      <c r="F196" t="s">
        <v>132</v>
      </c>
      <c r="G196" t="s">
        <v>133</v>
      </c>
      <c r="H196" t="s">
        <v>134</v>
      </c>
      <c r="I196" t="s">
        <v>193</v>
      </c>
    </row>
    <row r="197" spans="1:9" ht="16.149999999999999" customHeight="1">
      <c r="A197" s="45">
        <v>51792457</v>
      </c>
      <c r="B197" s="49" t="s">
        <v>356</v>
      </c>
      <c r="C197" s="32">
        <v>12240</v>
      </c>
      <c r="D197" s="36" t="s">
        <v>153</v>
      </c>
      <c r="E197" s="36" t="s">
        <v>154</v>
      </c>
      <c r="F197" t="s">
        <v>132</v>
      </c>
      <c r="G197" t="s">
        <v>133</v>
      </c>
      <c r="H197" t="s">
        <v>134</v>
      </c>
      <c r="I197" t="s">
        <v>193</v>
      </c>
    </row>
    <row r="198" spans="1:9" ht="16.149999999999999" customHeight="1">
      <c r="A198" s="45">
        <v>11375874</v>
      </c>
      <c r="B198" s="49" t="s">
        <v>357</v>
      </c>
      <c r="C198" s="32">
        <v>11440</v>
      </c>
      <c r="D198" s="36" t="s">
        <v>153</v>
      </c>
      <c r="E198" s="36" t="s">
        <v>154</v>
      </c>
      <c r="F198" t="s">
        <v>155</v>
      </c>
      <c r="G198" t="s">
        <v>133</v>
      </c>
      <c r="H198" t="s">
        <v>134</v>
      </c>
      <c r="I198" t="s">
        <v>156</v>
      </c>
    </row>
    <row r="199" spans="1:9" ht="16.149999999999999" customHeight="1">
      <c r="A199" s="45">
        <v>79278401</v>
      </c>
      <c r="B199" s="49" t="s">
        <v>358</v>
      </c>
      <c r="C199" s="32">
        <v>12240</v>
      </c>
      <c r="D199" s="36" t="s">
        <v>153</v>
      </c>
      <c r="E199" s="36" t="s">
        <v>154</v>
      </c>
      <c r="F199" t="s">
        <v>132</v>
      </c>
      <c r="G199" t="s">
        <v>133</v>
      </c>
      <c r="H199" t="s">
        <v>134</v>
      </c>
      <c r="I199" t="s">
        <v>193</v>
      </c>
    </row>
    <row r="200" spans="1:9" ht="16.149999999999999" customHeight="1">
      <c r="A200" s="41">
        <v>17308208</v>
      </c>
      <c r="B200" s="49" t="s">
        <v>359</v>
      </c>
      <c r="C200" s="32">
        <v>12240</v>
      </c>
      <c r="D200" s="36" t="s">
        <v>153</v>
      </c>
      <c r="E200" s="36" t="s">
        <v>154</v>
      </c>
      <c r="F200" t="s">
        <v>132</v>
      </c>
      <c r="G200" t="s">
        <v>133</v>
      </c>
      <c r="H200" t="s">
        <v>134</v>
      </c>
      <c r="I200" t="s">
        <v>193</v>
      </c>
    </row>
    <row r="201" spans="1:9" ht="16.149999999999999" customHeight="1">
      <c r="A201" s="41">
        <v>19165766</v>
      </c>
      <c r="B201" s="49" t="s">
        <v>360</v>
      </c>
      <c r="C201" s="32">
        <v>12240</v>
      </c>
      <c r="D201" s="36" t="s">
        <v>153</v>
      </c>
      <c r="E201" s="36" t="s">
        <v>154</v>
      </c>
      <c r="F201" t="s">
        <v>132</v>
      </c>
      <c r="G201" t="s">
        <v>133</v>
      </c>
      <c r="H201" t="s">
        <v>134</v>
      </c>
      <c r="I201" t="s">
        <v>193</v>
      </c>
    </row>
    <row r="202" spans="1:9" ht="16.149999999999999" customHeight="1">
      <c r="A202" s="41">
        <v>2982108</v>
      </c>
      <c r="B202" s="49" t="s">
        <v>361</v>
      </c>
      <c r="C202" s="32">
        <v>12240</v>
      </c>
      <c r="D202" s="36" t="s">
        <v>153</v>
      </c>
      <c r="E202" s="36" t="s">
        <v>154</v>
      </c>
      <c r="F202" t="s">
        <v>132</v>
      </c>
      <c r="G202" t="s">
        <v>133</v>
      </c>
      <c r="H202" t="s">
        <v>134</v>
      </c>
      <c r="I202" t="s">
        <v>193</v>
      </c>
    </row>
    <row r="203" spans="1:9" ht="16.149999999999999" customHeight="1">
      <c r="A203" s="41">
        <v>51713932</v>
      </c>
      <c r="B203" s="49" t="s">
        <v>362</v>
      </c>
      <c r="C203" s="32">
        <v>12240</v>
      </c>
      <c r="D203" s="36" t="s">
        <v>153</v>
      </c>
      <c r="E203" s="36" t="s">
        <v>154</v>
      </c>
      <c r="F203" t="s">
        <v>132</v>
      </c>
      <c r="G203" t="s">
        <v>133</v>
      </c>
      <c r="H203" t="s">
        <v>134</v>
      </c>
      <c r="I203" t="s">
        <v>193</v>
      </c>
    </row>
    <row r="204" spans="1:9" ht="16.149999999999999" customHeight="1">
      <c r="A204" s="41">
        <v>79433402</v>
      </c>
      <c r="B204" s="49" t="s">
        <v>363</v>
      </c>
      <c r="C204" s="32">
        <v>12240</v>
      </c>
      <c r="D204" s="36" t="s">
        <v>153</v>
      </c>
      <c r="E204" s="36" t="s">
        <v>154</v>
      </c>
      <c r="F204" t="s">
        <v>132</v>
      </c>
      <c r="G204" t="s">
        <v>133</v>
      </c>
      <c r="H204" t="s">
        <v>134</v>
      </c>
      <c r="I204" t="s">
        <v>193</v>
      </c>
    </row>
    <row r="205" spans="1:9" ht="16.149999999999999" customHeight="1">
      <c r="A205" s="41">
        <v>17119685</v>
      </c>
      <c r="B205" s="49" t="s">
        <v>364</v>
      </c>
      <c r="C205" s="32">
        <v>12240</v>
      </c>
      <c r="D205" s="36" t="s">
        <v>153</v>
      </c>
      <c r="E205" s="36" t="s">
        <v>154</v>
      </c>
      <c r="F205" t="s">
        <v>132</v>
      </c>
      <c r="G205" t="s">
        <v>133</v>
      </c>
      <c r="H205" t="s">
        <v>134</v>
      </c>
      <c r="I205" t="s">
        <v>193</v>
      </c>
    </row>
    <row r="206" spans="1:9" ht="16.149999999999999" customHeight="1">
      <c r="A206" s="41">
        <v>5013123</v>
      </c>
      <c r="B206" s="49" t="s">
        <v>365</v>
      </c>
      <c r="C206" s="32">
        <v>12240</v>
      </c>
      <c r="D206" s="36" t="s">
        <v>153</v>
      </c>
      <c r="E206" s="36" t="s">
        <v>154</v>
      </c>
      <c r="F206" t="s">
        <v>132</v>
      </c>
      <c r="G206" t="s">
        <v>133</v>
      </c>
      <c r="H206" t="s">
        <v>134</v>
      </c>
      <c r="I206" t="s">
        <v>193</v>
      </c>
    </row>
    <row r="207" spans="1:9" ht="16.149999999999999" customHeight="1">
      <c r="A207" s="41">
        <v>17150297</v>
      </c>
      <c r="B207" s="49" t="s">
        <v>366</v>
      </c>
      <c r="C207" s="32">
        <v>12240</v>
      </c>
      <c r="D207" s="36" t="s">
        <v>153</v>
      </c>
      <c r="E207" s="36" t="s">
        <v>154</v>
      </c>
      <c r="F207" t="s">
        <v>132</v>
      </c>
      <c r="G207" t="s">
        <v>133</v>
      </c>
      <c r="H207" t="s">
        <v>134</v>
      </c>
      <c r="I207" t="s">
        <v>193</v>
      </c>
    </row>
    <row r="208" spans="1:9" ht="16.149999999999999" customHeight="1">
      <c r="A208" s="41">
        <v>79513128</v>
      </c>
      <c r="B208" s="49" t="s">
        <v>367</v>
      </c>
      <c r="C208" s="32">
        <v>12240</v>
      </c>
      <c r="D208" s="36" t="s">
        <v>153</v>
      </c>
      <c r="E208" s="36" t="s">
        <v>154</v>
      </c>
      <c r="F208" t="s">
        <v>132</v>
      </c>
      <c r="G208" t="s">
        <v>133</v>
      </c>
      <c r="H208" t="s">
        <v>134</v>
      </c>
      <c r="I208" t="s">
        <v>193</v>
      </c>
    </row>
    <row r="209" spans="1:9" ht="16.149999999999999" customHeight="1">
      <c r="A209" s="41">
        <v>19414565</v>
      </c>
      <c r="B209" s="49" t="s">
        <v>368</v>
      </c>
      <c r="C209" s="32">
        <v>12240</v>
      </c>
      <c r="D209" s="36" t="s">
        <v>153</v>
      </c>
      <c r="E209" s="36" t="s">
        <v>154</v>
      </c>
      <c r="F209" t="s">
        <v>132</v>
      </c>
      <c r="G209" t="s">
        <v>133</v>
      </c>
      <c r="H209" t="s">
        <v>134</v>
      </c>
      <c r="I209" t="s">
        <v>193</v>
      </c>
    </row>
    <row r="210" spans="1:9" ht="16.149999999999999" customHeight="1">
      <c r="A210" s="41">
        <v>79308919</v>
      </c>
      <c r="B210" s="49" t="s">
        <v>369</v>
      </c>
      <c r="C210" s="32">
        <v>12240</v>
      </c>
      <c r="D210" s="36" t="s">
        <v>153</v>
      </c>
      <c r="E210" s="36" t="s">
        <v>154</v>
      </c>
      <c r="F210" t="s">
        <v>132</v>
      </c>
      <c r="G210" t="s">
        <v>133</v>
      </c>
      <c r="H210" t="s">
        <v>134</v>
      </c>
      <c r="I210" t="s">
        <v>193</v>
      </c>
    </row>
    <row r="211" spans="1:9" ht="16.149999999999999" customHeight="1">
      <c r="A211" s="41">
        <v>12540544</v>
      </c>
      <c r="B211" s="49" t="s">
        <v>370</v>
      </c>
      <c r="C211" s="32">
        <v>12240</v>
      </c>
      <c r="D211" s="36" t="s">
        <v>153</v>
      </c>
      <c r="E211" s="36" t="s">
        <v>154</v>
      </c>
      <c r="F211" t="s">
        <v>132</v>
      </c>
      <c r="G211" t="s">
        <v>133</v>
      </c>
      <c r="H211" t="s">
        <v>134</v>
      </c>
      <c r="I211" t="s">
        <v>193</v>
      </c>
    </row>
    <row r="212" spans="1:9" ht="16.149999999999999" customHeight="1">
      <c r="A212" s="41">
        <v>10159248</v>
      </c>
      <c r="B212" s="49" t="s">
        <v>371</v>
      </c>
      <c r="C212" s="32">
        <v>12240</v>
      </c>
      <c r="D212" s="36" t="s">
        <v>153</v>
      </c>
      <c r="E212" s="36" t="s">
        <v>154</v>
      </c>
      <c r="F212" t="s">
        <v>132</v>
      </c>
      <c r="G212" t="s">
        <v>133</v>
      </c>
      <c r="H212" t="s">
        <v>134</v>
      </c>
      <c r="I212" t="s">
        <v>193</v>
      </c>
    </row>
    <row r="213" spans="1:9" ht="16.149999999999999" customHeight="1">
      <c r="A213" s="41">
        <v>39681983</v>
      </c>
      <c r="B213" s="49" t="s">
        <v>372</v>
      </c>
      <c r="C213" s="32">
        <v>12240</v>
      </c>
      <c r="D213" s="36" t="s">
        <v>153</v>
      </c>
      <c r="E213" s="36" t="s">
        <v>154</v>
      </c>
      <c r="F213" t="s">
        <v>132</v>
      </c>
      <c r="G213" t="s">
        <v>133</v>
      </c>
      <c r="H213" t="s">
        <v>134</v>
      </c>
      <c r="I213" t="s">
        <v>193</v>
      </c>
    </row>
    <row r="214" spans="1:9" ht="16.149999999999999" customHeight="1">
      <c r="A214" s="41">
        <v>19408653</v>
      </c>
      <c r="B214" s="49" t="s">
        <v>373</v>
      </c>
      <c r="C214" s="32">
        <v>12240</v>
      </c>
      <c r="D214" s="36" t="s">
        <v>153</v>
      </c>
      <c r="E214" s="36" t="s">
        <v>154</v>
      </c>
      <c r="F214" t="s">
        <v>132</v>
      </c>
      <c r="G214" t="s">
        <v>133</v>
      </c>
      <c r="H214" t="s">
        <v>134</v>
      </c>
      <c r="I214" t="s">
        <v>193</v>
      </c>
    </row>
    <row r="215" spans="1:9" ht="16.149999999999999" customHeight="1">
      <c r="A215" s="41">
        <v>19113697</v>
      </c>
      <c r="B215" s="49" t="s">
        <v>374</v>
      </c>
      <c r="C215" s="32">
        <v>12240</v>
      </c>
      <c r="D215" s="36" t="s">
        <v>153</v>
      </c>
      <c r="E215" s="36" t="s">
        <v>154</v>
      </c>
      <c r="F215" t="s">
        <v>132</v>
      </c>
      <c r="G215" t="s">
        <v>133</v>
      </c>
      <c r="H215" t="s">
        <v>134</v>
      </c>
      <c r="I215" t="s">
        <v>193</v>
      </c>
    </row>
    <row r="216" spans="1:9" ht="16.149999999999999" customHeight="1">
      <c r="A216" s="41">
        <v>19400616</v>
      </c>
      <c r="B216" s="49" t="s">
        <v>375</v>
      </c>
      <c r="C216" s="32">
        <v>12240</v>
      </c>
      <c r="D216" s="36" t="s">
        <v>153</v>
      </c>
      <c r="E216" s="36" t="s">
        <v>154</v>
      </c>
      <c r="F216" t="s">
        <v>132</v>
      </c>
      <c r="G216" t="s">
        <v>133</v>
      </c>
      <c r="H216" t="s">
        <v>134</v>
      </c>
      <c r="I216" t="s">
        <v>193</v>
      </c>
    </row>
    <row r="217" spans="1:9" ht="16.149999999999999" customHeight="1">
      <c r="A217" s="41">
        <v>51569839</v>
      </c>
      <c r="B217" s="49" t="s">
        <v>376</v>
      </c>
      <c r="C217" s="32">
        <v>12240</v>
      </c>
      <c r="D217" s="36" t="s">
        <v>153</v>
      </c>
      <c r="E217" s="36" t="s">
        <v>154</v>
      </c>
      <c r="F217" t="s">
        <v>132</v>
      </c>
      <c r="G217" t="s">
        <v>133</v>
      </c>
      <c r="H217" t="s">
        <v>134</v>
      </c>
      <c r="I217" t="s">
        <v>193</v>
      </c>
    </row>
    <row r="218" spans="1:9" ht="16.149999999999999" customHeight="1">
      <c r="A218" s="41">
        <v>13214882</v>
      </c>
      <c r="B218" s="49" t="s">
        <v>377</v>
      </c>
      <c r="C218" s="32">
        <v>12240</v>
      </c>
      <c r="D218" s="36" t="s">
        <v>153</v>
      </c>
      <c r="E218" s="36" t="s">
        <v>154</v>
      </c>
      <c r="F218" t="s">
        <v>132</v>
      </c>
      <c r="G218" t="s">
        <v>133</v>
      </c>
      <c r="H218" t="s">
        <v>134</v>
      </c>
      <c r="I218" t="s">
        <v>193</v>
      </c>
    </row>
    <row r="219" spans="1:9" ht="16.149999999999999" customHeight="1">
      <c r="A219" s="41">
        <v>2861767</v>
      </c>
      <c r="B219" s="49" t="s">
        <v>378</v>
      </c>
      <c r="C219" s="32">
        <v>12240</v>
      </c>
      <c r="D219" s="36" t="s">
        <v>153</v>
      </c>
      <c r="E219" s="36" t="s">
        <v>154</v>
      </c>
      <c r="F219" t="s">
        <v>132</v>
      </c>
      <c r="G219" t="s">
        <v>133</v>
      </c>
      <c r="H219" t="s">
        <v>134</v>
      </c>
      <c r="I219" t="s">
        <v>193</v>
      </c>
    </row>
    <row r="220" spans="1:9" ht="16.149999999999999" customHeight="1">
      <c r="A220" s="41">
        <v>51962986</v>
      </c>
      <c r="B220" s="49" t="s">
        <v>379</v>
      </c>
      <c r="C220" s="32">
        <v>12240</v>
      </c>
      <c r="D220" s="36" t="s">
        <v>153</v>
      </c>
      <c r="E220" s="36" t="s">
        <v>154</v>
      </c>
      <c r="F220" t="s">
        <v>132</v>
      </c>
      <c r="G220" t="s">
        <v>133</v>
      </c>
      <c r="H220" t="s">
        <v>134</v>
      </c>
      <c r="I220" t="s">
        <v>193</v>
      </c>
    </row>
    <row r="221" spans="1:9" ht="16.149999999999999" customHeight="1">
      <c r="A221" s="41">
        <v>52031583</v>
      </c>
      <c r="B221" s="49" t="s">
        <v>380</v>
      </c>
      <c r="C221" s="32">
        <v>12240</v>
      </c>
      <c r="D221" s="36" t="s">
        <v>153</v>
      </c>
      <c r="E221" s="36" t="s">
        <v>154</v>
      </c>
      <c r="F221" t="s">
        <v>132</v>
      </c>
      <c r="G221" t="s">
        <v>133</v>
      </c>
      <c r="H221" t="s">
        <v>134</v>
      </c>
      <c r="I221" t="s">
        <v>193</v>
      </c>
    </row>
    <row r="222" spans="1:9" ht="16.149999999999999" customHeight="1">
      <c r="A222" s="41">
        <v>17090915</v>
      </c>
      <c r="B222" s="49" t="s">
        <v>381</v>
      </c>
      <c r="C222" s="32">
        <v>11440</v>
      </c>
      <c r="D222" s="36" t="s">
        <v>153</v>
      </c>
      <c r="E222" s="36" t="s">
        <v>154</v>
      </c>
      <c r="F222" t="s">
        <v>155</v>
      </c>
      <c r="G222" t="s">
        <v>133</v>
      </c>
      <c r="H222" t="s">
        <v>134</v>
      </c>
      <c r="I222" t="s">
        <v>156</v>
      </c>
    </row>
    <row r="223" spans="1:9" ht="16.149999999999999" customHeight="1">
      <c r="A223" s="41">
        <v>51992833</v>
      </c>
      <c r="B223" s="49" t="s">
        <v>382</v>
      </c>
      <c r="C223" s="32">
        <v>12240</v>
      </c>
      <c r="D223" s="36" t="s">
        <v>153</v>
      </c>
      <c r="E223" s="36" t="s">
        <v>154</v>
      </c>
      <c r="F223" t="s">
        <v>132</v>
      </c>
      <c r="G223" t="s">
        <v>133</v>
      </c>
      <c r="H223" t="s">
        <v>134</v>
      </c>
      <c r="I223" t="s">
        <v>193</v>
      </c>
    </row>
    <row r="224" spans="1:9" ht="16.149999999999999" customHeight="1">
      <c r="A224" s="41">
        <v>20247782</v>
      </c>
      <c r="B224" s="49" t="s">
        <v>383</v>
      </c>
      <c r="C224" s="32">
        <v>12240</v>
      </c>
      <c r="D224" s="36" t="s">
        <v>153</v>
      </c>
      <c r="E224" s="36" t="s">
        <v>154</v>
      </c>
      <c r="F224" t="s">
        <v>132</v>
      </c>
      <c r="G224" t="s">
        <v>133</v>
      </c>
      <c r="H224" t="s">
        <v>134</v>
      </c>
      <c r="I224" t="s">
        <v>193</v>
      </c>
    </row>
    <row r="225" spans="1:9" ht="16.149999999999999" customHeight="1">
      <c r="A225" s="41">
        <v>39723633</v>
      </c>
      <c r="B225" s="49" t="s">
        <v>384</v>
      </c>
      <c r="C225" s="32">
        <v>12240</v>
      </c>
      <c r="D225" s="36" t="s">
        <v>153</v>
      </c>
      <c r="E225" s="36" t="s">
        <v>154</v>
      </c>
      <c r="F225" t="s">
        <v>132</v>
      </c>
      <c r="G225" t="s">
        <v>133</v>
      </c>
      <c r="H225" t="s">
        <v>134</v>
      </c>
      <c r="I225" t="s">
        <v>193</v>
      </c>
    </row>
    <row r="226" spans="1:9" ht="16.149999999999999" customHeight="1">
      <c r="A226" s="41">
        <v>51554271</v>
      </c>
      <c r="B226" s="49" t="s">
        <v>385</v>
      </c>
      <c r="C226" s="32">
        <v>12240</v>
      </c>
      <c r="D226" s="36" t="s">
        <v>153</v>
      </c>
      <c r="E226" s="36" t="s">
        <v>154</v>
      </c>
      <c r="F226" t="s">
        <v>132</v>
      </c>
      <c r="G226" t="s">
        <v>133</v>
      </c>
      <c r="H226" t="s">
        <v>134</v>
      </c>
      <c r="I226" t="s">
        <v>193</v>
      </c>
    </row>
    <row r="227" spans="1:9" ht="16.149999999999999" customHeight="1">
      <c r="A227" s="41">
        <v>3478854</v>
      </c>
      <c r="B227" s="49" t="s">
        <v>386</v>
      </c>
      <c r="C227" s="32">
        <v>12240</v>
      </c>
      <c r="D227" s="36" t="s">
        <v>153</v>
      </c>
      <c r="E227" s="36" t="s">
        <v>154</v>
      </c>
      <c r="F227" t="s">
        <v>132</v>
      </c>
      <c r="G227" t="s">
        <v>133</v>
      </c>
      <c r="H227" t="s">
        <v>134</v>
      </c>
      <c r="I227" t="s">
        <v>193</v>
      </c>
    </row>
    <row r="228" spans="1:9" ht="16.149999999999999" customHeight="1">
      <c r="A228" s="41">
        <v>71970929</v>
      </c>
      <c r="B228" s="49" t="s">
        <v>387</v>
      </c>
      <c r="C228" s="32">
        <v>12240</v>
      </c>
      <c r="D228" s="36" t="s">
        <v>153</v>
      </c>
      <c r="E228" s="36" t="s">
        <v>154</v>
      </c>
      <c r="F228" t="s">
        <v>132</v>
      </c>
      <c r="G228" t="s">
        <v>133</v>
      </c>
      <c r="H228" t="s">
        <v>134</v>
      </c>
      <c r="I228" t="s">
        <v>193</v>
      </c>
    </row>
    <row r="229" spans="1:9" ht="16.149999999999999" customHeight="1">
      <c r="A229" s="41">
        <v>41598359</v>
      </c>
      <c r="B229" s="49" t="s">
        <v>388</v>
      </c>
      <c r="C229" s="32">
        <v>12240</v>
      </c>
      <c r="D229" s="36" t="s">
        <v>153</v>
      </c>
      <c r="E229" s="36" t="s">
        <v>154</v>
      </c>
      <c r="F229" t="s">
        <v>132</v>
      </c>
      <c r="G229" t="s">
        <v>133</v>
      </c>
      <c r="H229" t="s">
        <v>134</v>
      </c>
      <c r="I229" t="s">
        <v>193</v>
      </c>
    </row>
    <row r="230" spans="1:9" ht="16.149999999999999" customHeight="1">
      <c r="A230" s="41">
        <v>28672817</v>
      </c>
      <c r="B230" s="49" t="s">
        <v>389</v>
      </c>
      <c r="C230" s="32">
        <v>12240</v>
      </c>
      <c r="D230" s="36" t="s">
        <v>153</v>
      </c>
      <c r="E230" s="36" t="s">
        <v>154</v>
      </c>
      <c r="F230" t="s">
        <v>132</v>
      </c>
      <c r="G230" t="s">
        <v>133</v>
      </c>
      <c r="H230" t="s">
        <v>134</v>
      </c>
      <c r="I230" t="s">
        <v>193</v>
      </c>
    </row>
    <row r="231" spans="1:9" ht="16.149999999999999" customHeight="1">
      <c r="A231" s="41">
        <v>2888245</v>
      </c>
      <c r="B231" s="49" t="s">
        <v>390</v>
      </c>
      <c r="C231" s="32">
        <v>11440</v>
      </c>
      <c r="D231" s="39" t="s">
        <v>307</v>
      </c>
      <c r="E231" s="36" t="s">
        <v>201</v>
      </c>
      <c r="F231" t="s">
        <v>155</v>
      </c>
      <c r="G231" t="s">
        <v>308</v>
      </c>
      <c r="H231" t="s">
        <v>202</v>
      </c>
      <c r="I231" t="s">
        <v>156</v>
      </c>
    </row>
    <row r="232" spans="1:9" ht="16.149999999999999" customHeight="1">
      <c r="A232" s="41">
        <v>19381043</v>
      </c>
      <c r="B232" s="49" t="s">
        <v>391</v>
      </c>
      <c r="C232" s="32">
        <v>12240</v>
      </c>
      <c r="D232" s="36" t="s">
        <v>153</v>
      </c>
      <c r="E232" s="36" t="s">
        <v>154</v>
      </c>
      <c r="F232" t="s">
        <v>132</v>
      </c>
      <c r="G232" t="s">
        <v>133</v>
      </c>
      <c r="H232" t="s">
        <v>134</v>
      </c>
      <c r="I232" t="s">
        <v>193</v>
      </c>
    </row>
    <row r="233" spans="1:9" ht="16.149999999999999" customHeight="1">
      <c r="A233" s="41">
        <v>350758</v>
      </c>
      <c r="B233" s="49" t="s">
        <v>392</v>
      </c>
      <c r="C233" s="32">
        <v>12240</v>
      </c>
      <c r="D233" s="36" t="s">
        <v>153</v>
      </c>
      <c r="E233" s="36" t="s">
        <v>154</v>
      </c>
      <c r="F233" t="s">
        <v>132</v>
      </c>
      <c r="G233" t="s">
        <v>133</v>
      </c>
      <c r="H233" t="s">
        <v>134</v>
      </c>
      <c r="I233" t="s">
        <v>193</v>
      </c>
    </row>
    <row r="234" spans="1:9" ht="16.149999999999999" customHeight="1">
      <c r="A234" s="41">
        <v>25873197</v>
      </c>
      <c r="B234" s="49" t="s">
        <v>393</v>
      </c>
      <c r="C234" s="32">
        <v>11440</v>
      </c>
      <c r="D234" s="36" t="s">
        <v>153</v>
      </c>
      <c r="E234" s="36" t="s">
        <v>154</v>
      </c>
      <c r="F234" t="s">
        <v>155</v>
      </c>
      <c r="G234" t="s">
        <v>133</v>
      </c>
      <c r="H234" t="s">
        <v>134</v>
      </c>
      <c r="I234" t="s">
        <v>156</v>
      </c>
    </row>
    <row r="235" spans="1:9" ht="16.149999999999999" customHeight="1">
      <c r="A235" s="41">
        <v>52538169</v>
      </c>
      <c r="B235" s="49" t="s">
        <v>394</v>
      </c>
      <c r="C235" s="32">
        <v>11440</v>
      </c>
      <c r="D235" s="36" t="s">
        <v>153</v>
      </c>
      <c r="E235" s="36" t="s">
        <v>154</v>
      </c>
      <c r="F235" t="s">
        <v>155</v>
      </c>
      <c r="G235" t="s">
        <v>133</v>
      </c>
      <c r="H235" t="s">
        <v>134</v>
      </c>
      <c r="I235" t="s">
        <v>156</v>
      </c>
    </row>
    <row r="236" spans="1:9" ht="16.149999999999999" customHeight="1">
      <c r="A236" s="41">
        <v>20651870</v>
      </c>
      <c r="B236" s="49" t="s">
        <v>395</v>
      </c>
      <c r="C236" s="32">
        <v>12240</v>
      </c>
      <c r="D236" s="36" t="s">
        <v>153</v>
      </c>
      <c r="E236" s="36" t="s">
        <v>154</v>
      </c>
      <c r="F236" t="s">
        <v>132</v>
      </c>
      <c r="G236" t="s">
        <v>133</v>
      </c>
      <c r="H236" t="s">
        <v>134</v>
      </c>
      <c r="I236" t="s">
        <v>193</v>
      </c>
    </row>
    <row r="237" spans="1:9" ht="16.149999999999999" customHeight="1">
      <c r="A237" s="41">
        <v>28947728</v>
      </c>
      <c r="B237" s="49" t="s">
        <v>396</v>
      </c>
      <c r="C237" s="32">
        <v>12240</v>
      </c>
      <c r="D237" s="36" t="s">
        <v>153</v>
      </c>
      <c r="E237" s="36" t="s">
        <v>154</v>
      </c>
      <c r="F237" t="s">
        <v>132</v>
      </c>
      <c r="G237" t="s">
        <v>133</v>
      </c>
      <c r="H237" t="s">
        <v>134</v>
      </c>
      <c r="I237" t="s">
        <v>193</v>
      </c>
    </row>
    <row r="238" spans="1:9" ht="16.149999999999999" customHeight="1">
      <c r="A238" s="41">
        <v>51931257</v>
      </c>
      <c r="B238" s="49" t="s">
        <v>397</v>
      </c>
      <c r="C238" s="32">
        <v>12240</v>
      </c>
      <c r="D238" s="36" t="s">
        <v>153</v>
      </c>
      <c r="E238" s="36" t="s">
        <v>154</v>
      </c>
      <c r="F238" t="s">
        <v>132</v>
      </c>
      <c r="G238" t="s">
        <v>133</v>
      </c>
      <c r="H238" t="s">
        <v>134</v>
      </c>
      <c r="I238" t="s">
        <v>193</v>
      </c>
    </row>
    <row r="239" spans="1:9" ht="16.149999999999999" customHeight="1">
      <c r="A239" s="41">
        <v>52037557</v>
      </c>
      <c r="B239" s="49" t="s">
        <v>398</v>
      </c>
      <c r="C239" s="32">
        <v>12240</v>
      </c>
      <c r="D239" s="36" t="s">
        <v>153</v>
      </c>
      <c r="E239" s="36" t="s">
        <v>154</v>
      </c>
      <c r="F239" t="s">
        <v>132</v>
      </c>
      <c r="G239" t="s">
        <v>133</v>
      </c>
      <c r="H239" t="s">
        <v>134</v>
      </c>
      <c r="I239" t="s">
        <v>193</v>
      </c>
    </row>
    <row r="240" spans="1:9" ht="16.149999999999999" customHeight="1">
      <c r="A240" s="41">
        <v>51977255</v>
      </c>
      <c r="B240" s="49" t="s">
        <v>399</v>
      </c>
      <c r="C240" s="32">
        <v>12240</v>
      </c>
      <c r="D240" s="36" t="s">
        <v>153</v>
      </c>
      <c r="E240" s="36" t="s">
        <v>154</v>
      </c>
      <c r="F240" t="s">
        <v>132</v>
      </c>
      <c r="G240" t="s">
        <v>133</v>
      </c>
      <c r="H240" t="s">
        <v>134</v>
      </c>
      <c r="I240" t="s">
        <v>193</v>
      </c>
    </row>
    <row r="241" spans="1:9" ht="16.149999999999999" customHeight="1">
      <c r="A241" s="41">
        <v>51941474</v>
      </c>
      <c r="B241" s="49" t="s">
        <v>400</v>
      </c>
      <c r="C241" s="32">
        <v>11440</v>
      </c>
      <c r="D241" s="36" t="s">
        <v>153</v>
      </c>
      <c r="E241" s="36" t="s">
        <v>154</v>
      </c>
      <c r="F241" t="s">
        <v>155</v>
      </c>
      <c r="G241" t="s">
        <v>133</v>
      </c>
      <c r="H241" t="s">
        <v>134</v>
      </c>
      <c r="I241" t="s">
        <v>156</v>
      </c>
    </row>
    <row r="242" spans="1:9" ht="16.149999999999999" customHeight="1">
      <c r="A242" s="41">
        <v>51979038</v>
      </c>
      <c r="B242" s="49" t="s">
        <v>401</v>
      </c>
      <c r="C242" s="32">
        <v>12240</v>
      </c>
      <c r="D242" s="36" t="s">
        <v>153</v>
      </c>
      <c r="E242" s="36" t="s">
        <v>154</v>
      </c>
      <c r="F242" t="s">
        <v>132</v>
      </c>
      <c r="G242" t="s">
        <v>133</v>
      </c>
      <c r="H242" t="s">
        <v>134</v>
      </c>
      <c r="I242" t="s">
        <v>193</v>
      </c>
    </row>
    <row r="243" spans="1:9" ht="16.149999999999999" customHeight="1">
      <c r="A243" s="41">
        <v>51873146</v>
      </c>
      <c r="B243" s="49" t="s">
        <v>402</v>
      </c>
      <c r="C243" s="32">
        <v>12240</v>
      </c>
      <c r="D243" s="36" t="s">
        <v>153</v>
      </c>
      <c r="E243" s="36" t="s">
        <v>154</v>
      </c>
      <c r="F243" t="s">
        <v>132</v>
      </c>
      <c r="G243" t="s">
        <v>133</v>
      </c>
      <c r="H243" t="s">
        <v>134</v>
      </c>
      <c r="I243" t="s">
        <v>193</v>
      </c>
    </row>
    <row r="244" spans="1:9" ht="16.149999999999999" customHeight="1">
      <c r="A244" s="41">
        <v>51942038</v>
      </c>
      <c r="B244" s="49" t="s">
        <v>403</v>
      </c>
      <c r="C244" s="32">
        <v>12240</v>
      </c>
      <c r="D244" s="36" t="s">
        <v>153</v>
      </c>
      <c r="E244" s="36" t="s">
        <v>154</v>
      </c>
      <c r="F244" t="s">
        <v>132</v>
      </c>
      <c r="G244" t="s">
        <v>133</v>
      </c>
      <c r="H244" t="s">
        <v>134</v>
      </c>
      <c r="I244" t="s">
        <v>193</v>
      </c>
    </row>
    <row r="245" spans="1:9" ht="16.149999999999999" customHeight="1">
      <c r="A245" s="41">
        <v>51908222</v>
      </c>
      <c r="B245" s="49" t="s">
        <v>404</v>
      </c>
      <c r="C245" s="32">
        <v>12240</v>
      </c>
      <c r="D245" s="36" t="s">
        <v>153</v>
      </c>
      <c r="E245" s="36" t="s">
        <v>154</v>
      </c>
      <c r="F245" t="s">
        <v>132</v>
      </c>
      <c r="G245" t="s">
        <v>133</v>
      </c>
      <c r="H245" t="s">
        <v>134</v>
      </c>
      <c r="I245" t="s">
        <v>193</v>
      </c>
    </row>
    <row r="246" spans="1:9" ht="16.149999999999999" customHeight="1">
      <c r="A246" s="41">
        <v>18602836</v>
      </c>
      <c r="B246" s="49" t="s">
        <v>405</v>
      </c>
      <c r="C246" s="32">
        <v>11440</v>
      </c>
      <c r="D246" s="36" t="s">
        <v>153</v>
      </c>
      <c r="E246" s="36" t="s">
        <v>154</v>
      </c>
      <c r="F246" t="s">
        <v>155</v>
      </c>
      <c r="G246" t="s">
        <v>133</v>
      </c>
      <c r="H246" t="s">
        <v>134</v>
      </c>
      <c r="I246" t="s">
        <v>156</v>
      </c>
    </row>
    <row r="247" spans="1:9" ht="16.149999999999999" customHeight="1">
      <c r="A247" s="41">
        <v>20163968</v>
      </c>
      <c r="B247" s="49" t="s">
        <v>406</v>
      </c>
      <c r="C247" s="32">
        <v>12240</v>
      </c>
      <c r="D247" s="36" t="s">
        <v>153</v>
      </c>
      <c r="E247" s="36" t="s">
        <v>154</v>
      </c>
      <c r="F247" t="s">
        <v>132</v>
      </c>
      <c r="G247" t="s">
        <v>133</v>
      </c>
      <c r="H247" t="s">
        <v>134</v>
      </c>
      <c r="I247" t="s">
        <v>193</v>
      </c>
    </row>
    <row r="248" spans="1:9" ht="16.149999999999999" customHeight="1">
      <c r="A248" s="41">
        <v>51961246</v>
      </c>
      <c r="B248" s="49" t="s">
        <v>407</v>
      </c>
      <c r="C248" s="32">
        <v>11440</v>
      </c>
      <c r="D248" s="36" t="s">
        <v>153</v>
      </c>
      <c r="E248" s="36" t="s">
        <v>154</v>
      </c>
      <c r="F248" t="s">
        <v>155</v>
      </c>
      <c r="G248" t="s">
        <v>133</v>
      </c>
      <c r="H248" t="s">
        <v>134</v>
      </c>
      <c r="I248" t="s">
        <v>156</v>
      </c>
    </row>
    <row r="249" spans="1:9" ht="16.149999999999999" customHeight="1">
      <c r="A249" s="41">
        <v>51906687</v>
      </c>
      <c r="B249" s="49" t="s">
        <v>408</v>
      </c>
      <c r="C249" s="32">
        <v>12240</v>
      </c>
      <c r="D249" s="36" t="s">
        <v>153</v>
      </c>
      <c r="E249" s="36" t="s">
        <v>154</v>
      </c>
      <c r="F249" t="s">
        <v>132</v>
      </c>
      <c r="G249" t="s">
        <v>133</v>
      </c>
      <c r="H249" t="s">
        <v>134</v>
      </c>
      <c r="I249" t="s">
        <v>193</v>
      </c>
    </row>
    <row r="250" spans="1:9" ht="16.149999999999999" customHeight="1">
      <c r="A250" s="41">
        <v>49772623</v>
      </c>
      <c r="B250" s="49" t="s">
        <v>409</v>
      </c>
      <c r="C250" s="32">
        <v>11440</v>
      </c>
      <c r="D250" s="36" t="s">
        <v>153</v>
      </c>
      <c r="E250" s="36" t="s">
        <v>154</v>
      </c>
      <c r="F250" t="s">
        <v>155</v>
      </c>
      <c r="G250" t="s">
        <v>133</v>
      </c>
      <c r="H250" t="s">
        <v>134</v>
      </c>
      <c r="I250" t="s">
        <v>156</v>
      </c>
    </row>
    <row r="251" spans="1:9" ht="16.149999999999999" customHeight="1">
      <c r="A251" s="45">
        <v>11600345</v>
      </c>
      <c r="B251" s="49" t="s">
        <v>410</v>
      </c>
      <c r="C251" s="32">
        <v>12240</v>
      </c>
      <c r="D251" s="36" t="s">
        <v>153</v>
      </c>
      <c r="E251" s="36" t="s">
        <v>154</v>
      </c>
      <c r="F251" t="s">
        <v>132</v>
      </c>
      <c r="G251" t="s">
        <v>133</v>
      </c>
      <c r="H251" t="s">
        <v>134</v>
      </c>
      <c r="I251" t="s">
        <v>193</v>
      </c>
    </row>
    <row r="252" spans="1:9" ht="16.149999999999999" customHeight="1">
      <c r="A252" s="45">
        <v>51770887</v>
      </c>
      <c r="B252" s="49" t="s">
        <v>411</v>
      </c>
      <c r="C252" s="32">
        <v>12240</v>
      </c>
      <c r="D252" s="36" t="s">
        <v>153</v>
      </c>
      <c r="E252" s="36" t="s">
        <v>154</v>
      </c>
      <c r="F252" t="s">
        <v>132</v>
      </c>
      <c r="G252" t="s">
        <v>133</v>
      </c>
      <c r="H252" t="s">
        <v>134</v>
      </c>
      <c r="I252" t="s">
        <v>193</v>
      </c>
    </row>
    <row r="253" spans="1:9" ht="16.149999999999999" customHeight="1">
      <c r="A253" s="45">
        <v>79253973</v>
      </c>
      <c r="B253" s="49" t="s">
        <v>412</v>
      </c>
      <c r="C253" s="32">
        <v>12240</v>
      </c>
      <c r="D253" s="36" t="s">
        <v>153</v>
      </c>
      <c r="E253" s="36" t="s">
        <v>154</v>
      </c>
      <c r="F253" t="s">
        <v>132</v>
      </c>
      <c r="G253" t="s">
        <v>133</v>
      </c>
      <c r="H253" t="s">
        <v>134</v>
      </c>
      <c r="I253" t="s">
        <v>193</v>
      </c>
    </row>
    <row r="254" spans="1:9" ht="16.149999999999999" customHeight="1">
      <c r="A254" s="45">
        <v>51579840</v>
      </c>
      <c r="B254" s="49" t="s">
        <v>413</v>
      </c>
      <c r="C254" s="32">
        <v>12240</v>
      </c>
      <c r="D254" s="36" t="s">
        <v>153</v>
      </c>
      <c r="E254" s="36" t="s">
        <v>154</v>
      </c>
      <c r="F254" t="s">
        <v>132</v>
      </c>
      <c r="G254" t="s">
        <v>133</v>
      </c>
      <c r="H254" t="s">
        <v>134</v>
      </c>
      <c r="I254" t="s">
        <v>193</v>
      </c>
    </row>
    <row r="255" spans="1:9" ht="16.149999999999999" customHeight="1">
      <c r="A255" s="45">
        <v>24686307</v>
      </c>
      <c r="B255" s="49" t="s">
        <v>414</v>
      </c>
      <c r="C255" s="32">
        <v>12240</v>
      </c>
      <c r="D255" s="36" t="s">
        <v>153</v>
      </c>
      <c r="E255" s="36" t="s">
        <v>154</v>
      </c>
      <c r="F255" t="s">
        <v>132</v>
      </c>
      <c r="G255" t="s">
        <v>133</v>
      </c>
      <c r="H255" t="s">
        <v>134</v>
      </c>
      <c r="I255" t="s">
        <v>193</v>
      </c>
    </row>
    <row r="256" spans="1:9" ht="16.149999999999999" customHeight="1">
      <c r="A256" s="45">
        <v>51648921</v>
      </c>
      <c r="B256" s="49" t="s">
        <v>415</v>
      </c>
      <c r="C256" s="32">
        <v>12240</v>
      </c>
      <c r="D256" s="36" t="s">
        <v>153</v>
      </c>
      <c r="E256" s="36" t="s">
        <v>154</v>
      </c>
      <c r="F256" t="s">
        <v>132</v>
      </c>
      <c r="G256" t="s">
        <v>133</v>
      </c>
      <c r="H256" t="s">
        <v>134</v>
      </c>
      <c r="I256" t="s">
        <v>193</v>
      </c>
    </row>
    <row r="257" spans="1:9" ht="16.149999999999999" customHeight="1">
      <c r="A257" s="45">
        <v>51604650</v>
      </c>
      <c r="B257" s="49" t="s">
        <v>416</v>
      </c>
      <c r="C257" s="32">
        <v>12240</v>
      </c>
      <c r="D257" s="36" t="s">
        <v>153</v>
      </c>
      <c r="E257" s="36" t="s">
        <v>154</v>
      </c>
      <c r="F257" t="s">
        <v>132</v>
      </c>
      <c r="G257" t="s">
        <v>133</v>
      </c>
      <c r="H257" t="s">
        <v>134</v>
      </c>
      <c r="I257" t="s">
        <v>193</v>
      </c>
    </row>
    <row r="258" spans="1:9" ht="16.149999999999999" customHeight="1">
      <c r="A258" s="45">
        <v>30205928</v>
      </c>
      <c r="B258" s="49" t="s">
        <v>417</v>
      </c>
      <c r="C258" s="32">
        <v>12240</v>
      </c>
      <c r="D258" s="36" t="s">
        <v>153</v>
      </c>
      <c r="E258" s="36" t="s">
        <v>154</v>
      </c>
      <c r="F258" t="s">
        <v>132</v>
      </c>
      <c r="G258" t="s">
        <v>133</v>
      </c>
      <c r="H258" t="s">
        <v>134</v>
      </c>
      <c r="I258" t="s">
        <v>193</v>
      </c>
    </row>
    <row r="259" spans="1:9" ht="16.149999999999999" customHeight="1">
      <c r="A259" s="45">
        <v>20483795</v>
      </c>
      <c r="B259" s="49" t="s">
        <v>418</v>
      </c>
      <c r="C259" s="32">
        <v>12240</v>
      </c>
      <c r="D259" s="36" t="s">
        <v>153</v>
      </c>
      <c r="E259" s="36" t="s">
        <v>154</v>
      </c>
      <c r="F259" t="s">
        <v>132</v>
      </c>
      <c r="G259" t="s">
        <v>133</v>
      </c>
      <c r="H259" t="s">
        <v>134</v>
      </c>
      <c r="I259" t="s">
        <v>193</v>
      </c>
    </row>
    <row r="260" spans="1:9" ht="16.149999999999999" customHeight="1">
      <c r="A260" s="45">
        <v>51783312</v>
      </c>
      <c r="B260" s="49" t="s">
        <v>419</v>
      </c>
      <c r="C260" s="32">
        <v>12240</v>
      </c>
      <c r="D260" s="36" t="s">
        <v>153</v>
      </c>
      <c r="E260" s="36" t="s">
        <v>154</v>
      </c>
      <c r="F260" t="s">
        <v>132</v>
      </c>
      <c r="G260" t="s">
        <v>133</v>
      </c>
      <c r="H260" t="s">
        <v>134</v>
      </c>
      <c r="I260" t="s">
        <v>193</v>
      </c>
    </row>
    <row r="261" spans="1:9" ht="16.149999999999999" customHeight="1">
      <c r="A261" s="45">
        <v>51869124</v>
      </c>
      <c r="B261" s="49" t="s">
        <v>420</v>
      </c>
      <c r="C261" s="32">
        <v>12240</v>
      </c>
      <c r="D261" s="36" t="s">
        <v>153</v>
      </c>
      <c r="E261" s="36" t="s">
        <v>154</v>
      </c>
      <c r="F261" t="s">
        <v>132</v>
      </c>
      <c r="G261" t="s">
        <v>133</v>
      </c>
      <c r="H261" t="s">
        <v>134</v>
      </c>
      <c r="I261" t="s">
        <v>193</v>
      </c>
    </row>
    <row r="262" spans="1:9" ht="16.149999999999999" customHeight="1">
      <c r="A262" s="45">
        <v>39789547</v>
      </c>
      <c r="B262" s="49" t="s">
        <v>421</v>
      </c>
      <c r="C262" s="32">
        <v>12240</v>
      </c>
      <c r="D262" s="36" t="s">
        <v>153</v>
      </c>
      <c r="E262" s="36" t="s">
        <v>154</v>
      </c>
      <c r="F262" t="s">
        <v>132</v>
      </c>
      <c r="G262" t="s">
        <v>133</v>
      </c>
      <c r="H262" t="s">
        <v>134</v>
      </c>
      <c r="I262" t="s">
        <v>193</v>
      </c>
    </row>
    <row r="263" spans="1:9" ht="16.149999999999999" customHeight="1">
      <c r="A263" s="45">
        <v>39781368</v>
      </c>
      <c r="B263" s="49" t="s">
        <v>422</v>
      </c>
      <c r="C263" s="32">
        <v>12240</v>
      </c>
      <c r="D263" s="36" t="s">
        <v>153</v>
      </c>
      <c r="E263" s="36" t="s">
        <v>154</v>
      </c>
      <c r="F263" t="s">
        <v>132</v>
      </c>
      <c r="G263" t="s">
        <v>133</v>
      </c>
      <c r="H263" t="s">
        <v>134</v>
      </c>
      <c r="I263" t="s">
        <v>193</v>
      </c>
    </row>
    <row r="264" spans="1:9" ht="16.149999999999999" customHeight="1">
      <c r="A264" s="45">
        <v>39746942</v>
      </c>
      <c r="B264" s="49" t="s">
        <v>423</v>
      </c>
      <c r="C264" s="32">
        <v>12240</v>
      </c>
      <c r="D264" s="36" t="s">
        <v>153</v>
      </c>
      <c r="E264" s="36" t="s">
        <v>154</v>
      </c>
      <c r="F264" t="s">
        <v>132</v>
      </c>
      <c r="G264" t="s">
        <v>133</v>
      </c>
      <c r="H264" t="s">
        <v>134</v>
      </c>
      <c r="I264" t="s">
        <v>193</v>
      </c>
    </row>
    <row r="265" spans="1:9" ht="16.149999999999999" customHeight="1">
      <c r="A265" s="45">
        <v>51845343</v>
      </c>
      <c r="B265" s="49" t="s">
        <v>424</v>
      </c>
      <c r="C265" s="32">
        <v>11440</v>
      </c>
      <c r="D265" s="36" t="s">
        <v>153</v>
      </c>
      <c r="E265" s="36" t="s">
        <v>154</v>
      </c>
      <c r="F265" t="s">
        <v>155</v>
      </c>
      <c r="G265" t="s">
        <v>133</v>
      </c>
      <c r="H265" t="s">
        <v>134</v>
      </c>
      <c r="I265" t="s">
        <v>156</v>
      </c>
    </row>
    <row r="266" spans="1:9" ht="16.149999999999999" customHeight="1">
      <c r="A266" s="45">
        <v>56085973</v>
      </c>
      <c r="B266" s="49" t="s">
        <v>425</v>
      </c>
      <c r="C266" s="32">
        <v>12240</v>
      </c>
      <c r="D266" s="36" t="s">
        <v>153</v>
      </c>
      <c r="E266" s="36" t="s">
        <v>154</v>
      </c>
      <c r="F266" t="s">
        <v>132</v>
      </c>
      <c r="G266" t="s">
        <v>133</v>
      </c>
      <c r="H266" t="s">
        <v>134</v>
      </c>
      <c r="I266" t="s">
        <v>193</v>
      </c>
    </row>
    <row r="267" spans="1:9" ht="16.149999999999999" customHeight="1">
      <c r="A267" s="45">
        <v>51866818</v>
      </c>
      <c r="B267" s="49" t="s">
        <v>426</v>
      </c>
      <c r="C267" s="32">
        <v>12240</v>
      </c>
      <c r="D267" s="36" t="s">
        <v>153</v>
      </c>
      <c r="E267" s="36" t="s">
        <v>154</v>
      </c>
      <c r="F267" t="s">
        <v>132</v>
      </c>
      <c r="G267" t="s">
        <v>133</v>
      </c>
      <c r="H267" t="s">
        <v>134</v>
      </c>
      <c r="I267" t="s">
        <v>193</v>
      </c>
    </row>
    <row r="268" spans="1:9" ht="16.149999999999999" customHeight="1">
      <c r="A268" s="41">
        <v>74300356</v>
      </c>
      <c r="B268" s="49" t="s">
        <v>427</v>
      </c>
      <c r="C268" s="32">
        <v>12240</v>
      </c>
      <c r="D268" s="36" t="s">
        <v>153</v>
      </c>
      <c r="E268" s="36" t="s">
        <v>154</v>
      </c>
      <c r="F268" t="s">
        <v>132</v>
      </c>
      <c r="G268" t="s">
        <v>133</v>
      </c>
      <c r="H268" t="s">
        <v>134</v>
      </c>
      <c r="I268" t="s">
        <v>193</v>
      </c>
    </row>
    <row r="269" spans="1:9" ht="16.149999999999999" customHeight="1">
      <c r="A269" s="41">
        <v>52104200</v>
      </c>
      <c r="B269" s="49" t="s">
        <v>428</v>
      </c>
      <c r="C269" s="32">
        <v>12240</v>
      </c>
      <c r="D269" s="36" t="s">
        <v>153</v>
      </c>
      <c r="E269" s="36" t="s">
        <v>154</v>
      </c>
      <c r="F269" t="s">
        <v>132</v>
      </c>
      <c r="G269" t="s">
        <v>133</v>
      </c>
      <c r="H269" t="s">
        <v>134</v>
      </c>
      <c r="I269" t="s">
        <v>193</v>
      </c>
    </row>
    <row r="270" spans="1:9" ht="16.149999999999999" customHeight="1">
      <c r="A270" s="41">
        <v>41666822</v>
      </c>
      <c r="B270" s="49" t="s">
        <v>429</v>
      </c>
      <c r="C270" s="32">
        <v>12240</v>
      </c>
      <c r="D270" s="36" t="s">
        <v>153</v>
      </c>
      <c r="E270" s="36" t="s">
        <v>154</v>
      </c>
      <c r="F270" t="s">
        <v>132</v>
      </c>
      <c r="G270" t="s">
        <v>133</v>
      </c>
      <c r="H270" t="s">
        <v>134</v>
      </c>
      <c r="I270" t="s">
        <v>193</v>
      </c>
    </row>
    <row r="271" spans="1:9" ht="16.149999999999999" customHeight="1">
      <c r="A271" s="41">
        <v>41651836</v>
      </c>
      <c r="B271" s="49" t="s">
        <v>430</v>
      </c>
      <c r="C271" s="32">
        <v>12240</v>
      </c>
      <c r="D271" s="36" t="s">
        <v>153</v>
      </c>
      <c r="E271" s="36" t="s">
        <v>154</v>
      </c>
      <c r="F271" t="s">
        <v>132</v>
      </c>
      <c r="G271" t="s">
        <v>133</v>
      </c>
      <c r="H271" t="s">
        <v>134</v>
      </c>
      <c r="I271" t="s">
        <v>193</v>
      </c>
    </row>
    <row r="272" spans="1:9" ht="16.149999999999999" customHeight="1">
      <c r="A272" s="41">
        <v>19425316</v>
      </c>
      <c r="B272" s="49" t="s">
        <v>431</v>
      </c>
      <c r="C272" s="32">
        <v>12240</v>
      </c>
      <c r="D272" s="36" t="s">
        <v>153</v>
      </c>
      <c r="E272" s="36" t="s">
        <v>154</v>
      </c>
      <c r="F272" t="s">
        <v>132</v>
      </c>
      <c r="G272" t="s">
        <v>133</v>
      </c>
      <c r="H272" t="s">
        <v>134</v>
      </c>
      <c r="I272" t="s">
        <v>193</v>
      </c>
    </row>
    <row r="273" spans="1:9" ht="16.149999999999999" customHeight="1">
      <c r="A273" s="41">
        <v>43401646</v>
      </c>
      <c r="B273" s="49" t="s">
        <v>432</v>
      </c>
      <c r="C273" s="32">
        <v>12240</v>
      </c>
      <c r="D273" s="36" t="s">
        <v>153</v>
      </c>
      <c r="E273" s="36" t="s">
        <v>154</v>
      </c>
      <c r="F273" t="s">
        <v>132</v>
      </c>
      <c r="G273" t="s">
        <v>133</v>
      </c>
      <c r="H273" t="s">
        <v>134</v>
      </c>
      <c r="I273" t="s">
        <v>193</v>
      </c>
    </row>
    <row r="274" spans="1:9" ht="16.149999999999999" customHeight="1">
      <c r="A274" s="41">
        <v>21777916</v>
      </c>
      <c r="B274" s="49" t="s">
        <v>433</v>
      </c>
      <c r="C274" s="32">
        <v>12240</v>
      </c>
      <c r="D274" s="36" t="s">
        <v>153</v>
      </c>
      <c r="E274" s="36" t="s">
        <v>154</v>
      </c>
      <c r="F274" t="s">
        <v>132</v>
      </c>
      <c r="G274" t="s">
        <v>133</v>
      </c>
      <c r="H274" t="s">
        <v>134</v>
      </c>
      <c r="I274" t="s">
        <v>193</v>
      </c>
    </row>
    <row r="275" spans="1:9" ht="16.149999999999999" customHeight="1">
      <c r="A275" s="41">
        <v>45367686</v>
      </c>
      <c r="B275" s="49" t="s">
        <v>434</v>
      </c>
      <c r="C275" s="32">
        <v>12240</v>
      </c>
      <c r="D275" s="36" t="s">
        <v>153</v>
      </c>
      <c r="E275" s="36" t="s">
        <v>154</v>
      </c>
      <c r="F275" t="s">
        <v>132</v>
      </c>
      <c r="G275" t="s">
        <v>133</v>
      </c>
      <c r="H275" t="s">
        <v>134</v>
      </c>
      <c r="I275" t="s">
        <v>193</v>
      </c>
    </row>
    <row r="276" spans="1:9" ht="16.149999999999999" customHeight="1">
      <c r="A276" s="41">
        <v>5882587</v>
      </c>
      <c r="B276" s="49" t="s">
        <v>435</v>
      </c>
      <c r="C276" s="32">
        <v>12240</v>
      </c>
      <c r="D276" s="36" t="s">
        <v>153</v>
      </c>
      <c r="E276" s="36" t="s">
        <v>154</v>
      </c>
      <c r="F276" t="s">
        <v>132</v>
      </c>
      <c r="G276" t="s">
        <v>133</v>
      </c>
      <c r="H276" t="s">
        <v>134</v>
      </c>
      <c r="I276" t="s">
        <v>193</v>
      </c>
    </row>
    <row r="277" spans="1:9" ht="16.149999999999999" customHeight="1">
      <c r="A277" s="41">
        <v>19448746</v>
      </c>
      <c r="B277" s="49" t="s">
        <v>436</v>
      </c>
      <c r="C277" s="32">
        <v>12240</v>
      </c>
      <c r="D277" s="36" t="s">
        <v>153</v>
      </c>
      <c r="E277" s="36" t="s">
        <v>154</v>
      </c>
      <c r="F277" t="s">
        <v>132</v>
      </c>
      <c r="G277" t="s">
        <v>133</v>
      </c>
      <c r="H277" t="s">
        <v>134</v>
      </c>
      <c r="I277" t="s">
        <v>193</v>
      </c>
    </row>
    <row r="278" spans="1:9" ht="16.149999999999999" customHeight="1">
      <c r="A278" s="41">
        <v>41484581</v>
      </c>
      <c r="B278" s="49" t="s">
        <v>437</v>
      </c>
      <c r="C278" s="32">
        <v>12240</v>
      </c>
      <c r="D278" s="36" t="s">
        <v>153</v>
      </c>
      <c r="E278" s="36" t="s">
        <v>154</v>
      </c>
      <c r="F278" t="s">
        <v>132</v>
      </c>
      <c r="G278" t="s">
        <v>133</v>
      </c>
      <c r="H278" t="s">
        <v>134</v>
      </c>
      <c r="I278" t="s">
        <v>193</v>
      </c>
    </row>
    <row r="279" spans="1:9" ht="16.149999999999999" customHeight="1">
      <c r="A279" s="41">
        <v>41712344</v>
      </c>
      <c r="B279" s="49" t="s">
        <v>438</v>
      </c>
      <c r="C279" s="32">
        <v>12240</v>
      </c>
      <c r="D279" s="36" t="s">
        <v>153</v>
      </c>
      <c r="E279" s="36" t="s">
        <v>154</v>
      </c>
      <c r="F279" t="s">
        <v>132</v>
      </c>
      <c r="G279" t="s">
        <v>133</v>
      </c>
      <c r="H279" t="s">
        <v>134</v>
      </c>
      <c r="I279" t="s">
        <v>193</v>
      </c>
    </row>
    <row r="280" spans="1:9" ht="16.149999999999999" customHeight="1">
      <c r="A280" s="41">
        <v>41536924</v>
      </c>
      <c r="B280" s="49" t="s">
        <v>439</v>
      </c>
      <c r="C280" s="32">
        <v>11440</v>
      </c>
      <c r="D280" s="36" t="s">
        <v>153</v>
      </c>
      <c r="E280" s="36" t="s">
        <v>154</v>
      </c>
      <c r="F280" t="s">
        <v>155</v>
      </c>
      <c r="G280" t="s">
        <v>133</v>
      </c>
      <c r="H280" t="s">
        <v>134</v>
      </c>
      <c r="I280" t="s">
        <v>156</v>
      </c>
    </row>
    <row r="281" spans="1:9" ht="16.149999999999999" customHeight="1">
      <c r="A281" s="41">
        <v>23620550</v>
      </c>
      <c r="B281" s="49" t="s">
        <v>440</v>
      </c>
      <c r="C281" s="32">
        <v>12240</v>
      </c>
      <c r="D281" s="36" t="s">
        <v>153</v>
      </c>
      <c r="E281" s="36" t="s">
        <v>154</v>
      </c>
      <c r="F281" t="s">
        <v>132</v>
      </c>
      <c r="G281" t="s">
        <v>133</v>
      </c>
      <c r="H281" t="s">
        <v>134</v>
      </c>
      <c r="I281" t="s">
        <v>193</v>
      </c>
    </row>
    <row r="282" spans="1:9" ht="16.149999999999999" customHeight="1">
      <c r="A282" s="41">
        <v>19342962</v>
      </c>
      <c r="B282" s="49" t="s">
        <v>441</v>
      </c>
      <c r="C282" s="32">
        <v>12240</v>
      </c>
      <c r="D282" s="36" t="s">
        <v>153</v>
      </c>
      <c r="E282" s="36" t="s">
        <v>154</v>
      </c>
      <c r="F282" t="s">
        <v>132</v>
      </c>
      <c r="G282" t="s">
        <v>133</v>
      </c>
      <c r="H282" t="s">
        <v>134</v>
      </c>
      <c r="I282" t="s">
        <v>193</v>
      </c>
    </row>
    <row r="283" spans="1:9" ht="16.149999999999999" customHeight="1">
      <c r="A283" s="41">
        <v>19359775</v>
      </c>
      <c r="B283" s="49" t="s">
        <v>442</v>
      </c>
      <c r="C283" s="32">
        <v>12240</v>
      </c>
      <c r="D283" s="36" t="s">
        <v>153</v>
      </c>
      <c r="E283" s="36" t="s">
        <v>154</v>
      </c>
      <c r="F283" t="s">
        <v>132</v>
      </c>
      <c r="G283" t="s">
        <v>133</v>
      </c>
      <c r="H283" t="s">
        <v>134</v>
      </c>
      <c r="I283" t="s">
        <v>193</v>
      </c>
    </row>
    <row r="284" spans="1:9" ht="16.149999999999999" customHeight="1">
      <c r="A284" s="41">
        <v>19173963</v>
      </c>
      <c r="B284" s="49" t="s">
        <v>443</v>
      </c>
      <c r="C284" s="32">
        <v>12240</v>
      </c>
      <c r="D284" s="36" t="s">
        <v>153</v>
      </c>
      <c r="E284" s="36" t="s">
        <v>154</v>
      </c>
      <c r="F284" t="s">
        <v>132</v>
      </c>
      <c r="G284" t="s">
        <v>133</v>
      </c>
      <c r="H284" t="s">
        <v>134</v>
      </c>
      <c r="I284" t="s">
        <v>193</v>
      </c>
    </row>
    <row r="285" spans="1:9" ht="16.149999999999999" customHeight="1">
      <c r="A285" s="41">
        <v>23275267</v>
      </c>
      <c r="B285" s="49" t="s">
        <v>444</v>
      </c>
      <c r="C285" s="32">
        <v>12240</v>
      </c>
      <c r="D285" s="36" t="s">
        <v>153</v>
      </c>
      <c r="E285" s="36" t="s">
        <v>154</v>
      </c>
      <c r="F285" t="s">
        <v>132</v>
      </c>
      <c r="G285" t="s">
        <v>133</v>
      </c>
      <c r="H285" t="s">
        <v>134</v>
      </c>
      <c r="I285" t="s">
        <v>193</v>
      </c>
    </row>
    <row r="286" spans="1:9" ht="16.149999999999999" customHeight="1">
      <c r="A286" s="41">
        <v>41628347</v>
      </c>
      <c r="B286" s="49" t="s">
        <v>445</v>
      </c>
      <c r="C286" s="32">
        <v>11440</v>
      </c>
      <c r="D286" s="36" t="s">
        <v>153</v>
      </c>
      <c r="E286" s="36" t="s">
        <v>154</v>
      </c>
      <c r="F286" t="s">
        <v>155</v>
      </c>
      <c r="G286" t="s">
        <v>133</v>
      </c>
      <c r="H286" t="s">
        <v>134</v>
      </c>
      <c r="I286" t="s">
        <v>156</v>
      </c>
    </row>
    <row r="287" spans="1:9" ht="16.149999999999999" customHeight="1">
      <c r="A287" s="41">
        <v>41434337</v>
      </c>
      <c r="B287" s="49" t="s">
        <v>446</v>
      </c>
      <c r="C287" s="32">
        <v>12240</v>
      </c>
      <c r="D287" s="36" t="s">
        <v>153</v>
      </c>
      <c r="E287" s="36" t="s">
        <v>154</v>
      </c>
      <c r="F287" t="s">
        <v>132</v>
      </c>
      <c r="G287" t="s">
        <v>133</v>
      </c>
      <c r="H287" t="s">
        <v>134</v>
      </c>
      <c r="I287" t="s">
        <v>193</v>
      </c>
    </row>
    <row r="288" spans="1:9" ht="16.149999999999999" customHeight="1">
      <c r="A288" s="41">
        <v>46354031</v>
      </c>
      <c r="B288" s="49" t="s">
        <v>447</v>
      </c>
      <c r="C288" s="32">
        <v>12240</v>
      </c>
      <c r="D288" s="36" t="s">
        <v>153</v>
      </c>
      <c r="E288" s="36" t="s">
        <v>154</v>
      </c>
      <c r="F288" t="s">
        <v>132</v>
      </c>
      <c r="G288" t="s">
        <v>133</v>
      </c>
      <c r="H288" t="s">
        <v>134</v>
      </c>
      <c r="I288" t="s">
        <v>193</v>
      </c>
    </row>
    <row r="289" spans="1:9" ht="16.149999999999999" customHeight="1">
      <c r="A289" s="41">
        <v>20584536</v>
      </c>
      <c r="B289" s="49" t="s">
        <v>448</v>
      </c>
      <c r="C289" s="32">
        <v>11440</v>
      </c>
      <c r="D289" s="36" t="s">
        <v>153</v>
      </c>
      <c r="E289" s="36" t="s">
        <v>154</v>
      </c>
      <c r="F289" t="s">
        <v>155</v>
      </c>
      <c r="G289" t="s">
        <v>133</v>
      </c>
      <c r="H289" t="s">
        <v>134</v>
      </c>
      <c r="I289" t="s">
        <v>156</v>
      </c>
    </row>
    <row r="290" spans="1:9" ht="16.149999999999999" customHeight="1">
      <c r="A290" s="41">
        <v>19403262</v>
      </c>
      <c r="B290" s="49" t="s">
        <v>449</v>
      </c>
      <c r="C290" s="32">
        <v>12240</v>
      </c>
      <c r="D290" s="36" t="s">
        <v>153</v>
      </c>
      <c r="E290" s="36" t="s">
        <v>154</v>
      </c>
      <c r="F290" t="s">
        <v>132</v>
      </c>
      <c r="G290" t="s">
        <v>133</v>
      </c>
      <c r="H290" t="s">
        <v>134</v>
      </c>
      <c r="I290" t="s">
        <v>193</v>
      </c>
    </row>
    <row r="291" spans="1:9" ht="16.149999999999999" customHeight="1">
      <c r="A291" s="41">
        <v>4908851</v>
      </c>
      <c r="B291" s="49" t="s">
        <v>450</v>
      </c>
      <c r="C291" s="32">
        <v>11440</v>
      </c>
      <c r="D291" s="36" t="s">
        <v>153</v>
      </c>
      <c r="E291" s="36" t="s">
        <v>154</v>
      </c>
      <c r="F291" t="s">
        <v>155</v>
      </c>
      <c r="G291" t="s">
        <v>133</v>
      </c>
      <c r="H291" t="s">
        <v>134</v>
      </c>
      <c r="I291" t="s">
        <v>156</v>
      </c>
    </row>
    <row r="292" spans="1:9" ht="16.149999999999999" customHeight="1">
      <c r="A292" s="41">
        <v>51670516</v>
      </c>
      <c r="B292" s="49" t="s">
        <v>451</v>
      </c>
      <c r="C292" s="32">
        <v>12240</v>
      </c>
      <c r="D292" s="36" t="s">
        <v>153</v>
      </c>
      <c r="E292" s="36" t="s">
        <v>154</v>
      </c>
      <c r="F292" t="s">
        <v>132</v>
      </c>
      <c r="G292" t="s">
        <v>133</v>
      </c>
      <c r="H292" t="s">
        <v>134</v>
      </c>
      <c r="I292" t="s">
        <v>193</v>
      </c>
    </row>
    <row r="293" spans="1:9" ht="16.149999999999999" customHeight="1">
      <c r="A293" s="41">
        <v>23994103</v>
      </c>
      <c r="B293" s="49" t="s">
        <v>452</v>
      </c>
      <c r="C293" s="32">
        <v>12240</v>
      </c>
      <c r="D293" s="36" t="s">
        <v>153</v>
      </c>
      <c r="E293" s="36" t="s">
        <v>154</v>
      </c>
      <c r="F293" t="s">
        <v>132</v>
      </c>
      <c r="G293" t="s">
        <v>133</v>
      </c>
      <c r="H293" t="s">
        <v>134</v>
      </c>
      <c r="I293" t="s">
        <v>193</v>
      </c>
    </row>
    <row r="294" spans="1:9" ht="16.149999999999999" customHeight="1">
      <c r="A294" s="41">
        <v>41628462</v>
      </c>
      <c r="B294" s="49" t="s">
        <v>453</v>
      </c>
      <c r="C294" s="32">
        <v>12240</v>
      </c>
      <c r="D294" s="36" t="s">
        <v>153</v>
      </c>
      <c r="E294" s="36" t="s">
        <v>154</v>
      </c>
      <c r="F294" t="s">
        <v>132</v>
      </c>
      <c r="G294" t="s">
        <v>133</v>
      </c>
      <c r="H294" t="s">
        <v>134</v>
      </c>
      <c r="I294" t="s">
        <v>193</v>
      </c>
    </row>
    <row r="295" spans="1:9" ht="16.149999999999999" customHeight="1">
      <c r="A295" s="41">
        <v>19254471</v>
      </c>
      <c r="B295" s="49" t="s">
        <v>454</v>
      </c>
      <c r="C295" s="32">
        <v>12240</v>
      </c>
      <c r="D295" s="36" t="s">
        <v>153</v>
      </c>
      <c r="E295" s="36" t="s">
        <v>154</v>
      </c>
      <c r="F295" t="s">
        <v>132</v>
      </c>
      <c r="G295" t="s">
        <v>133</v>
      </c>
      <c r="H295" t="s">
        <v>134</v>
      </c>
      <c r="I295" t="s">
        <v>193</v>
      </c>
    </row>
    <row r="296" spans="1:9" ht="16.149999999999999" customHeight="1">
      <c r="A296" s="41">
        <v>20590409</v>
      </c>
      <c r="B296" s="49" t="s">
        <v>455</v>
      </c>
      <c r="C296" s="32">
        <v>12240</v>
      </c>
      <c r="D296" s="36" t="s">
        <v>153</v>
      </c>
      <c r="E296" s="36" t="s">
        <v>154</v>
      </c>
      <c r="F296" t="s">
        <v>132</v>
      </c>
      <c r="G296" t="s">
        <v>133</v>
      </c>
      <c r="H296" t="s">
        <v>134</v>
      </c>
      <c r="I296" t="s">
        <v>193</v>
      </c>
    </row>
    <row r="297" spans="1:9" ht="16.149999999999999" customHeight="1">
      <c r="A297" s="41">
        <v>41904630</v>
      </c>
      <c r="B297" s="49" t="s">
        <v>456</v>
      </c>
      <c r="C297" s="32">
        <v>12240</v>
      </c>
      <c r="D297" s="36" t="s">
        <v>153</v>
      </c>
      <c r="E297" s="36" t="s">
        <v>154</v>
      </c>
      <c r="F297" t="s">
        <v>132</v>
      </c>
      <c r="G297" t="s">
        <v>133</v>
      </c>
      <c r="H297" t="s">
        <v>134</v>
      </c>
      <c r="I297" t="s">
        <v>193</v>
      </c>
    </row>
    <row r="298" spans="1:9" ht="16.149999999999999" customHeight="1">
      <c r="A298" s="41">
        <v>51578336</v>
      </c>
      <c r="B298" s="49" t="s">
        <v>457</v>
      </c>
      <c r="C298" s="32">
        <v>12240</v>
      </c>
      <c r="D298" s="36" t="s">
        <v>153</v>
      </c>
      <c r="E298" s="36" t="s">
        <v>154</v>
      </c>
      <c r="F298" t="s">
        <v>132</v>
      </c>
      <c r="G298" t="s">
        <v>133</v>
      </c>
      <c r="H298" t="s">
        <v>134</v>
      </c>
      <c r="I298" t="s">
        <v>193</v>
      </c>
    </row>
    <row r="299" spans="1:9" ht="16.149999999999999" customHeight="1">
      <c r="A299" s="41">
        <v>51652925</v>
      </c>
      <c r="B299" s="49" t="s">
        <v>458</v>
      </c>
      <c r="C299" s="32">
        <v>11440</v>
      </c>
      <c r="D299" s="36" t="s">
        <v>153</v>
      </c>
      <c r="E299" s="36" t="s">
        <v>154</v>
      </c>
      <c r="F299" t="s">
        <v>155</v>
      </c>
      <c r="G299" t="s">
        <v>133</v>
      </c>
      <c r="H299" t="s">
        <v>134</v>
      </c>
      <c r="I299" t="s">
        <v>156</v>
      </c>
    </row>
    <row r="300" spans="1:9" ht="16.149999999999999" customHeight="1">
      <c r="A300" s="41">
        <v>32811666</v>
      </c>
      <c r="B300" s="49" t="s">
        <v>459</v>
      </c>
      <c r="C300" s="32">
        <v>12240</v>
      </c>
      <c r="D300" s="36" t="s">
        <v>153</v>
      </c>
      <c r="E300" s="36" t="s">
        <v>154</v>
      </c>
      <c r="F300" t="s">
        <v>132</v>
      </c>
      <c r="G300" t="s">
        <v>133</v>
      </c>
      <c r="H300" t="s">
        <v>134</v>
      </c>
      <c r="I300" t="s">
        <v>193</v>
      </c>
    </row>
    <row r="301" spans="1:9" ht="16.149999999999999" customHeight="1">
      <c r="A301" s="41">
        <v>19249777</v>
      </c>
      <c r="B301" s="49" t="s">
        <v>460</v>
      </c>
      <c r="C301" s="32">
        <v>12240</v>
      </c>
      <c r="D301" s="36" t="s">
        <v>153</v>
      </c>
      <c r="E301" s="36" t="s">
        <v>154</v>
      </c>
      <c r="F301" t="s">
        <v>132</v>
      </c>
      <c r="G301" t="s">
        <v>133</v>
      </c>
      <c r="H301" t="s">
        <v>134</v>
      </c>
      <c r="I301" t="s">
        <v>193</v>
      </c>
    </row>
    <row r="302" spans="1:9" ht="16.149999999999999" customHeight="1">
      <c r="A302" s="41">
        <v>28656752</v>
      </c>
      <c r="B302" s="49" t="s">
        <v>461</v>
      </c>
      <c r="C302" s="32">
        <v>11440</v>
      </c>
      <c r="D302" s="36" t="s">
        <v>153</v>
      </c>
      <c r="E302" s="36" t="s">
        <v>154</v>
      </c>
      <c r="F302" t="s">
        <v>155</v>
      </c>
      <c r="G302" t="s">
        <v>133</v>
      </c>
      <c r="H302" t="s">
        <v>134</v>
      </c>
      <c r="I302" t="s">
        <v>156</v>
      </c>
    </row>
    <row r="303" spans="1:9" ht="16.149999999999999" customHeight="1">
      <c r="A303" s="41">
        <v>36111475</v>
      </c>
      <c r="B303" s="49" t="s">
        <v>462</v>
      </c>
      <c r="C303" s="32">
        <v>11440</v>
      </c>
      <c r="D303" s="36" t="s">
        <v>153</v>
      </c>
      <c r="E303" s="36" t="s">
        <v>154</v>
      </c>
      <c r="F303" t="s">
        <v>155</v>
      </c>
      <c r="G303" t="s">
        <v>133</v>
      </c>
      <c r="H303" t="s">
        <v>134</v>
      </c>
      <c r="I303" t="s">
        <v>156</v>
      </c>
    </row>
    <row r="304" spans="1:9" ht="16.149999999999999" customHeight="1">
      <c r="A304" s="41">
        <v>79272082</v>
      </c>
      <c r="B304" s="49" t="s">
        <v>463</v>
      </c>
      <c r="C304" s="32">
        <v>11440</v>
      </c>
      <c r="D304" s="36" t="s">
        <v>153</v>
      </c>
      <c r="E304" s="36" t="s">
        <v>154</v>
      </c>
      <c r="F304" t="s">
        <v>155</v>
      </c>
      <c r="G304" t="s">
        <v>133</v>
      </c>
      <c r="H304" t="s">
        <v>134</v>
      </c>
      <c r="I304" t="s">
        <v>156</v>
      </c>
    </row>
    <row r="305" spans="1:9" ht="16.149999999999999" customHeight="1">
      <c r="A305" s="41">
        <v>35334179</v>
      </c>
      <c r="B305" s="49" t="s">
        <v>464</v>
      </c>
      <c r="C305" s="32">
        <v>12240</v>
      </c>
      <c r="D305" s="36" t="s">
        <v>153</v>
      </c>
      <c r="E305" s="36" t="s">
        <v>154</v>
      </c>
      <c r="F305" t="s">
        <v>132</v>
      </c>
      <c r="G305" t="s">
        <v>133</v>
      </c>
      <c r="H305" t="s">
        <v>134</v>
      </c>
      <c r="I305" t="s">
        <v>193</v>
      </c>
    </row>
    <row r="306" spans="1:9" ht="16.149999999999999" customHeight="1">
      <c r="A306" s="41">
        <v>60314432</v>
      </c>
      <c r="B306" s="49" t="s">
        <v>465</v>
      </c>
      <c r="C306" s="32">
        <v>12240</v>
      </c>
      <c r="D306" s="36" t="s">
        <v>153</v>
      </c>
      <c r="E306" s="36" t="s">
        <v>154</v>
      </c>
      <c r="F306" t="s">
        <v>132</v>
      </c>
      <c r="G306" t="s">
        <v>133</v>
      </c>
      <c r="H306" t="s">
        <v>134</v>
      </c>
      <c r="I306" t="s">
        <v>193</v>
      </c>
    </row>
    <row r="307" spans="1:9" ht="16.149999999999999" customHeight="1">
      <c r="A307" s="41">
        <v>25127445</v>
      </c>
      <c r="B307" s="49" t="s">
        <v>466</v>
      </c>
      <c r="C307" s="32">
        <v>11440</v>
      </c>
      <c r="D307" s="36" t="s">
        <v>153</v>
      </c>
      <c r="E307" s="36" t="s">
        <v>154</v>
      </c>
      <c r="F307" t="s">
        <v>155</v>
      </c>
      <c r="G307" t="s">
        <v>133</v>
      </c>
      <c r="H307" t="s">
        <v>134</v>
      </c>
      <c r="I307" t="s">
        <v>156</v>
      </c>
    </row>
    <row r="308" spans="1:9" ht="16.149999999999999" customHeight="1">
      <c r="A308" s="41">
        <v>4263389</v>
      </c>
      <c r="B308" s="49" t="s">
        <v>467</v>
      </c>
      <c r="C308" s="32">
        <v>11440</v>
      </c>
      <c r="D308" s="36" t="s">
        <v>153</v>
      </c>
      <c r="E308" s="36" t="s">
        <v>154</v>
      </c>
      <c r="F308" t="s">
        <v>155</v>
      </c>
      <c r="G308" t="s">
        <v>133</v>
      </c>
      <c r="H308" t="s">
        <v>134</v>
      </c>
      <c r="I308" t="s">
        <v>156</v>
      </c>
    </row>
    <row r="309" spans="1:9" ht="16.149999999999999" customHeight="1">
      <c r="A309" s="41">
        <v>41783979</v>
      </c>
      <c r="B309" s="49" t="s">
        <v>468</v>
      </c>
      <c r="C309" s="32">
        <v>11440</v>
      </c>
      <c r="D309" s="36" t="s">
        <v>153</v>
      </c>
      <c r="E309" s="36" t="s">
        <v>201</v>
      </c>
      <c r="F309" t="s">
        <v>155</v>
      </c>
      <c r="G309" t="s">
        <v>133</v>
      </c>
      <c r="H309" t="s">
        <v>202</v>
      </c>
      <c r="I309" t="s">
        <v>156</v>
      </c>
    </row>
    <row r="310" spans="1:9" ht="16.149999999999999" customHeight="1">
      <c r="A310" s="41">
        <v>33155038</v>
      </c>
      <c r="B310" s="49" t="s">
        <v>469</v>
      </c>
      <c r="C310" s="32">
        <v>12240</v>
      </c>
      <c r="D310" s="36" t="s">
        <v>153</v>
      </c>
      <c r="E310" s="36" t="s">
        <v>154</v>
      </c>
      <c r="F310" t="s">
        <v>132</v>
      </c>
      <c r="G310" t="s">
        <v>133</v>
      </c>
      <c r="H310" t="s">
        <v>134</v>
      </c>
      <c r="I310" t="s">
        <v>193</v>
      </c>
    </row>
    <row r="311" spans="1:9" ht="16.149999999999999" customHeight="1">
      <c r="A311" s="41">
        <v>22235923</v>
      </c>
      <c r="B311" s="49" t="s">
        <v>470</v>
      </c>
      <c r="C311" s="32">
        <v>11440</v>
      </c>
      <c r="D311" s="36" t="s">
        <v>153</v>
      </c>
      <c r="E311" s="36" t="s">
        <v>154</v>
      </c>
      <c r="F311" t="s">
        <v>155</v>
      </c>
      <c r="G311" t="s">
        <v>133</v>
      </c>
      <c r="H311" t="s">
        <v>134</v>
      </c>
      <c r="I311" t="s">
        <v>156</v>
      </c>
    </row>
    <row r="312" spans="1:9" ht="16.149999999999999" customHeight="1">
      <c r="A312" s="41">
        <v>41792990</v>
      </c>
      <c r="B312" s="49" t="s">
        <v>471</v>
      </c>
      <c r="C312" s="32">
        <v>11440</v>
      </c>
      <c r="D312" s="36" t="s">
        <v>153</v>
      </c>
      <c r="E312" s="36" t="s">
        <v>154</v>
      </c>
      <c r="F312" t="s">
        <v>155</v>
      </c>
      <c r="G312" t="s">
        <v>133</v>
      </c>
      <c r="H312" t="s">
        <v>134</v>
      </c>
      <c r="I312" t="s">
        <v>156</v>
      </c>
    </row>
    <row r="313" spans="1:9" ht="16.149999999999999" customHeight="1">
      <c r="A313" s="41">
        <v>79143133</v>
      </c>
      <c r="B313" s="49" t="s">
        <v>472</v>
      </c>
      <c r="C313" s="32">
        <v>12240</v>
      </c>
      <c r="D313" s="36" t="s">
        <v>153</v>
      </c>
      <c r="E313" s="36" t="s">
        <v>154</v>
      </c>
      <c r="F313" t="s">
        <v>132</v>
      </c>
      <c r="G313" t="s">
        <v>133</v>
      </c>
      <c r="H313" t="s">
        <v>134</v>
      </c>
      <c r="I313" t="s">
        <v>193</v>
      </c>
    </row>
    <row r="314" spans="1:9" ht="16.149999999999999" customHeight="1">
      <c r="A314" s="41">
        <v>35408191</v>
      </c>
      <c r="B314" s="49" t="s">
        <v>473</v>
      </c>
      <c r="C314" s="32">
        <v>12240</v>
      </c>
      <c r="D314" s="36" t="s">
        <v>153</v>
      </c>
      <c r="E314" s="36" t="s">
        <v>154</v>
      </c>
      <c r="F314" t="s">
        <v>132</v>
      </c>
      <c r="G314" t="s">
        <v>133</v>
      </c>
      <c r="H314" t="s">
        <v>134</v>
      </c>
      <c r="I314" t="s">
        <v>193</v>
      </c>
    </row>
    <row r="315" spans="1:9" ht="16.149999999999999" customHeight="1">
      <c r="A315" s="41">
        <v>40177426</v>
      </c>
      <c r="B315" s="49" t="s">
        <v>474</v>
      </c>
      <c r="C315" s="32">
        <v>12240</v>
      </c>
      <c r="D315" s="36" t="s">
        <v>153</v>
      </c>
      <c r="E315" s="36" t="s">
        <v>154</v>
      </c>
      <c r="F315" t="s">
        <v>132</v>
      </c>
      <c r="G315" t="s">
        <v>133</v>
      </c>
      <c r="H315" t="s">
        <v>134</v>
      </c>
      <c r="I315" t="s">
        <v>193</v>
      </c>
    </row>
    <row r="316" spans="1:9" ht="16.149999999999999" customHeight="1">
      <c r="A316" s="41">
        <v>51625833</v>
      </c>
      <c r="B316" s="49" t="s">
        <v>475</v>
      </c>
      <c r="C316" s="32">
        <v>12240</v>
      </c>
      <c r="D316" s="36" t="s">
        <v>153</v>
      </c>
      <c r="E316" s="36" t="s">
        <v>154</v>
      </c>
      <c r="F316" t="s">
        <v>132</v>
      </c>
      <c r="G316" t="s">
        <v>133</v>
      </c>
      <c r="H316" t="s">
        <v>134</v>
      </c>
      <c r="I316" t="s">
        <v>193</v>
      </c>
    </row>
    <row r="317" spans="1:9" ht="16.149999999999999" customHeight="1">
      <c r="A317" s="41">
        <v>31875512</v>
      </c>
      <c r="B317" s="49" t="s">
        <v>476</v>
      </c>
      <c r="C317" s="32">
        <v>12240</v>
      </c>
      <c r="D317" s="36" t="s">
        <v>153</v>
      </c>
      <c r="E317" s="36" t="s">
        <v>154</v>
      </c>
      <c r="F317" t="s">
        <v>132</v>
      </c>
      <c r="G317" t="s">
        <v>133</v>
      </c>
      <c r="H317" t="s">
        <v>134</v>
      </c>
      <c r="I317" t="s">
        <v>193</v>
      </c>
    </row>
    <row r="318" spans="1:9" ht="16.149999999999999" customHeight="1">
      <c r="A318" s="41">
        <v>51900768</v>
      </c>
      <c r="B318" s="49" t="s">
        <v>477</v>
      </c>
      <c r="C318" s="32">
        <v>12240</v>
      </c>
      <c r="D318" s="36" t="s">
        <v>153</v>
      </c>
      <c r="E318" s="36" t="s">
        <v>154</v>
      </c>
      <c r="F318" t="s">
        <v>132</v>
      </c>
      <c r="G318" t="s">
        <v>133</v>
      </c>
      <c r="H318" t="s">
        <v>134</v>
      </c>
      <c r="I318" t="s">
        <v>193</v>
      </c>
    </row>
    <row r="319" spans="1:9" ht="16.149999999999999" customHeight="1">
      <c r="A319" s="41">
        <v>23497014</v>
      </c>
      <c r="B319" s="49" t="s">
        <v>478</v>
      </c>
      <c r="C319" s="32">
        <v>11440</v>
      </c>
      <c r="D319" s="36" t="s">
        <v>153</v>
      </c>
      <c r="E319" s="36" t="s">
        <v>154</v>
      </c>
      <c r="F319" t="s">
        <v>155</v>
      </c>
      <c r="G319" t="s">
        <v>133</v>
      </c>
      <c r="H319" t="s">
        <v>134</v>
      </c>
      <c r="I319" t="s">
        <v>156</v>
      </c>
    </row>
    <row r="320" spans="1:9" ht="16.149999999999999" customHeight="1">
      <c r="A320" s="41">
        <v>6012955</v>
      </c>
      <c r="B320" s="49" t="s">
        <v>479</v>
      </c>
      <c r="C320" s="32">
        <v>11440</v>
      </c>
      <c r="D320" s="36" t="s">
        <v>153</v>
      </c>
      <c r="E320" s="36" t="s">
        <v>154</v>
      </c>
      <c r="F320" t="s">
        <v>155</v>
      </c>
      <c r="G320" t="s">
        <v>133</v>
      </c>
      <c r="H320" t="s">
        <v>134</v>
      </c>
      <c r="I320" t="s">
        <v>156</v>
      </c>
    </row>
    <row r="321" spans="1:9" ht="16.149999999999999" customHeight="1">
      <c r="A321" s="41">
        <v>79280881</v>
      </c>
      <c r="B321" s="49" t="s">
        <v>480</v>
      </c>
      <c r="C321" s="32">
        <v>11440</v>
      </c>
      <c r="D321" s="36" t="s">
        <v>153</v>
      </c>
      <c r="E321" s="36" t="s">
        <v>154</v>
      </c>
      <c r="F321" t="s">
        <v>155</v>
      </c>
      <c r="G321" t="s">
        <v>133</v>
      </c>
      <c r="H321" t="s">
        <v>134</v>
      </c>
      <c r="I321" t="s">
        <v>156</v>
      </c>
    </row>
    <row r="322" spans="1:9" ht="16.149999999999999" customHeight="1">
      <c r="A322" s="41">
        <v>12583082</v>
      </c>
      <c r="B322" s="49" t="s">
        <v>481</v>
      </c>
      <c r="C322" s="32">
        <v>11440</v>
      </c>
      <c r="D322" s="36" t="s">
        <v>153</v>
      </c>
      <c r="E322" s="36" t="s">
        <v>154</v>
      </c>
      <c r="F322" t="s">
        <v>155</v>
      </c>
      <c r="G322" t="s">
        <v>133</v>
      </c>
      <c r="H322" t="s">
        <v>134</v>
      </c>
      <c r="I322" t="s">
        <v>156</v>
      </c>
    </row>
    <row r="323" spans="1:9" ht="16.149999999999999" customHeight="1">
      <c r="A323" s="41">
        <v>36172022</v>
      </c>
      <c r="B323" s="49" t="s">
        <v>482</v>
      </c>
      <c r="C323" s="32">
        <v>11440</v>
      </c>
      <c r="D323" s="36" t="s">
        <v>153</v>
      </c>
      <c r="E323" s="36" t="s">
        <v>154</v>
      </c>
      <c r="F323" t="s">
        <v>155</v>
      </c>
      <c r="G323" t="s">
        <v>133</v>
      </c>
      <c r="H323" t="s">
        <v>134</v>
      </c>
      <c r="I323" t="s">
        <v>156</v>
      </c>
    </row>
    <row r="324" spans="1:9" ht="16.149999999999999" customHeight="1">
      <c r="A324" s="41">
        <v>52880320</v>
      </c>
      <c r="B324" s="49" t="s">
        <v>483</v>
      </c>
      <c r="C324" s="32">
        <v>12240</v>
      </c>
      <c r="D324" s="36" t="s">
        <v>153</v>
      </c>
      <c r="E324" s="36" t="s">
        <v>154</v>
      </c>
      <c r="F324" t="s">
        <v>132</v>
      </c>
      <c r="G324" t="s">
        <v>133</v>
      </c>
      <c r="H324" t="s">
        <v>134</v>
      </c>
      <c r="I324" t="s">
        <v>193</v>
      </c>
    </row>
    <row r="325" spans="1:9" ht="16.149999999999999" customHeight="1">
      <c r="A325" s="41">
        <v>79202115</v>
      </c>
      <c r="B325" s="49" t="s">
        <v>484</v>
      </c>
      <c r="C325" s="32">
        <v>11440</v>
      </c>
      <c r="D325" s="36" t="s">
        <v>153</v>
      </c>
      <c r="E325" s="36" t="s">
        <v>154</v>
      </c>
      <c r="F325" t="s">
        <v>155</v>
      </c>
      <c r="G325" t="s">
        <v>133</v>
      </c>
      <c r="H325" t="s">
        <v>134</v>
      </c>
      <c r="I325" t="s">
        <v>156</v>
      </c>
    </row>
    <row r="326" spans="1:9" ht="16.149999999999999" customHeight="1">
      <c r="A326" s="41">
        <v>51711616</v>
      </c>
      <c r="B326" s="49" t="s">
        <v>485</v>
      </c>
      <c r="C326" s="32">
        <v>11440</v>
      </c>
      <c r="D326" s="36" t="s">
        <v>153</v>
      </c>
      <c r="E326" s="36" t="s">
        <v>154</v>
      </c>
      <c r="F326" t="s">
        <v>155</v>
      </c>
      <c r="G326" t="s">
        <v>133</v>
      </c>
      <c r="H326" t="s">
        <v>134</v>
      </c>
      <c r="I326" t="s">
        <v>156</v>
      </c>
    </row>
    <row r="327" spans="1:9" ht="16.149999999999999" customHeight="1">
      <c r="A327" s="41">
        <v>19454034</v>
      </c>
      <c r="B327" s="49" t="s">
        <v>486</v>
      </c>
      <c r="C327" s="32">
        <v>11440</v>
      </c>
      <c r="D327" s="36" t="s">
        <v>153</v>
      </c>
      <c r="E327" s="36" t="s">
        <v>154</v>
      </c>
      <c r="F327" t="s">
        <v>155</v>
      </c>
      <c r="G327" t="s">
        <v>133</v>
      </c>
      <c r="H327" t="s">
        <v>134</v>
      </c>
      <c r="I327" t="s">
        <v>156</v>
      </c>
    </row>
    <row r="328" spans="1:9" ht="16.149999999999999" customHeight="1">
      <c r="A328" s="41">
        <v>4944955</v>
      </c>
      <c r="B328" s="49" t="s">
        <v>487</v>
      </c>
      <c r="C328" s="32">
        <v>11440</v>
      </c>
      <c r="D328" s="36" t="s">
        <v>153</v>
      </c>
      <c r="E328" s="36" t="s">
        <v>154</v>
      </c>
      <c r="F328" t="s">
        <v>155</v>
      </c>
      <c r="G328" t="s">
        <v>133</v>
      </c>
      <c r="H328" t="s">
        <v>134</v>
      </c>
      <c r="I328" t="s">
        <v>156</v>
      </c>
    </row>
    <row r="329" spans="1:9" ht="16.149999999999999" customHeight="1">
      <c r="A329" s="41">
        <v>16676991</v>
      </c>
      <c r="B329" s="49" t="s">
        <v>488</v>
      </c>
      <c r="C329" s="32">
        <v>12240</v>
      </c>
      <c r="D329" s="36" t="s">
        <v>153</v>
      </c>
      <c r="E329" s="36" t="s">
        <v>154</v>
      </c>
      <c r="F329" t="s">
        <v>132</v>
      </c>
      <c r="G329" t="s">
        <v>133</v>
      </c>
      <c r="H329" t="s">
        <v>134</v>
      </c>
      <c r="I329" t="s">
        <v>193</v>
      </c>
    </row>
    <row r="330" spans="1:9" ht="16.149999999999999" customHeight="1">
      <c r="A330" s="41">
        <v>80361273</v>
      </c>
      <c r="B330" s="49" t="s">
        <v>489</v>
      </c>
      <c r="C330" s="32">
        <v>11440</v>
      </c>
      <c r="D330" s="36" t="s">
        <v>153</v>
      </c>
      <c r="E330" s="36" t="s">
        <v>154</v>
      </c>
      <c r="F330" t="s">
        <v>155</v>
      </c>
      <c r="G330" t="s">
        <v>133</v>
      </c>
      <c r="H330" t="s">
        <v>134</v>
      </c>
      <c r="I330" t="s">
        <v>156</v>
      </c>
    </row>
    <row r="331" spans="1:9" ht="16.149999999999999" customHeight="1">
      <c r="A331" s="41">
        <v>19458558</v>
      </c>
      <c r="B331" s="49" t="s">
        <v>490</v>
      </c>
      <c r="C331" s="32">
        <v>11440</v>
      </c>
      <c r="D331" s="36" t="s">
        <v>153</v>
      </c>
      <c r="E331" s="36" t="s">
        <v>154</v>
      </c>
      <c r="F331" t="s">
        <v>155</v>
      </c>
      <c r="G331" t="s">
        <v>133</v>
      </c>
      <c r="H331" t="s">
        <v>134</v>
      </c>
      <c r="I331" t="s">
        <v>156</v>
      </c>
    </row>
    <row r="332" spans="1:9" ht="16.149999999999999" customHeight="1">
      <c r="A332" s="41">
        <v>19133951</v>
      </c>
      <c r="B332" s="49" t="s">
        <v>491</v>
      </c>
      <c r="C332" s="32">
        <v>11440</v>
      </c>
      <c r="D332" s="36" t="s">
        <v>153</v>
      </c>
      <c r="E332" s="36" t="s">
        <v>154</v>
      </c>
      <c r="F332" t="s">
        <v>155</v>
      </c>
      <c r="G332" t="s">
        <v>133</v>
      </c>
      <c r="H332" t="s">
        <v>134</v>
      </c>
      <c r="I332" t="s">
        <v>156</v>
      </c>
    </row>
    <row r="333" spans="1:9" ht="16.149999999999999" customHeight="1">
      <c r="A333" s="41">
        <v>50870997</v>
      </c>
      <c r="B333" s="49" t="s">
        <v>492</v>
      </c>
      <c r="C333" s="32">
        <v>11440</v>
      </c>
      <c r="D333" s="36" t="s">
        <v>153</v>
      </c>
      <c r="E333" s="36" t="s">
        <v>154</v>
      </c>
      <c r="F333" t="s">
        <v>155</v>
      </c>
      <c r="G333" t="s">
        <v>133</v>
      </c>
      <c r="H333" t="s">
        <v>134</v>
      </c>
      <c r="I333" t="s">
        <v>156</v>
      </c>
    </row>
    <row r="334" spans="1:9" ht="16.149999999999999" customHeight="1">
      <c r="A334" s="41">
        <v>10992888</v>
      </c>
      <c r="B334" s="49" t="s">
        <v>493</v>
      </c>
      <c r="C334" s="32">
        <v>11440</v>
      </c>
      <c r="D334" s="36" t="s">
        <v>153</v>
      </c>
      <c r="E334" s="36" t="s">
        <v>154</v>
      </c>
      <c r="F334" t="s">
        <v>155</v>
      </c>
      <c r="G334" t="s">
        <v>133</v>
      </c>
      <c r="H334" t="s">
        <v>134</v>
      </c>
      <c r="I334" t="s">
        <v>156</v>
      </c>
    </row>
    <row r="335" spans="1:9" ht="16.149999999999999" customHeight="1">
      <c r="A335" s="41">
        <v>70092813</v>
      </c>
      <c r="B335" s="49" t="s">
        <v>494</v>
      </c>
      <c r="C335" s="32">
        <v>11440</v>
      </c>
      <c r="D335" s="36" t="s">
        <v>153</v>
      </c>
      <c r="E335" s="36" t="s">
        <v>154</v>
      </c>
      <c r="F335" t="s">
        <v>155</v>
      </c>
      <c r="G335" t="s">
        <v>133</v>
      </c>
      <c r="H335" t="s">
        <v>134</v>
      </c>
      <c r="I335" t="s">
        <v>156</v>
      </c>
    </row>
    <row r="336" spans="1:9" ht="16.149999999999999" customHeight="1">
      <c r="A336" s="41">
        <v>19212592</v>
      </c>
      <c r="B336" s="49" t="s">
        <v>495</v>
      </c>
      <c r="C336" s="32">
        <v>11440</v>
      </c>
      <c r="D336" s="36" t="s">
        <v>153</v>
      </c>
      <c r="E336" s="36" t="s">
        <v>154</v>
      </c>
      <c r="F336" t="s">
        <v>155</v>
      </c>
      <c r="G336" t="s">
        <v>133</v>
      </c>
      <c r="H336" t="s">
        <v>134</v>
      </c>
      <c r="I336" t="s">
        <v>156</v>
      </c>
    </row>
    <row r="337" spans="1:9" ht="16.149999999999999" customHeight="1">
      <c r="A337" s="41">
        <v>19236631</v>
      </c>
      <c r="B337" s="49" t="s">
        <v>496</v>
      </c>
      <c r="C337" s="32">
        <v>11440</v>
      </c>
      <c r="D337" s="36" t="s">
        <v>153</v>
      </c>
      <c r="E337" s="36" t="s">
        <v>154</v>
      </c>
      <c r="F337" t="s">
        <v>155</v>
      </c>
      <c r="G337" t="s">
        <v>133</v>
      </c>
      <c r="H337" t="s">
        <v>134</v>
      </c>
      <c r="I337" t="s">
        <v>156</v>
      </c>
    </row>
    <row r="338" spans="1:9" ht="16.149999999999999" customHeight="1">
      <c r="A338" s="41">
        <v>3768169</v>
      </c>
      <c r="B338" s="49" t="s">
        <v>497</v>
      </c>
      <c r="C338" s="32">
        <v>11440</v>
      </c>
      <c r="D338" s="36" t="s">
        <v>153</v>
      </c>
      <c r="E338" s="36" t="s">
        <v>154</v>
      </c>
      <c r="F338" t="s">
        <v>155</v>
      </c>
      <c r="G338" t="s">
        <v>133</v>
      </c>
      <c r="H338" t="s">
        <v>134</v>
      </c>
      <c r="I338" t="s">
        <v>156</v>
      </c>
    </row>
    <row r="339" spans="1:9" ht="16.149999999999999" customHeight="1">
      <c r="A339" s="41">
        <v>79252888</v>
      </c>
      <c r="B339" s="49" t="s">
        <v>498</v>
      </c>
      <c r="C339" s="32">
        <v>11440</v>
      </c>
      <c r="D339" s="36" t="s">
        <v>153</v>
      </c>
      <c r="E339" s="36" t="s">
        <v>201</v>
      </c>
      <c r="F339" t="s">
        <v>155</v>
      </c>
      <c r="G339" t="s">
        <v>133</v>
      </c>
      <c r="H339" t="s">
        <v>202</v>
      </c>
      <c r="I339" t="s">
        <v>156</v>
      </c>
    </row>
    <row r="340" spans="1:9" ht="16.149999999999999" customHeight="1">
      <c r="A340" s="41">
        <v>51752315</v>
      </c>
      <c r="B340" s="49" t="s">
        <v>499</v>
      </c>
      <c r="C340" s="32">
        <v>11440</v>
      </c>
      <c r="D340" s="36" t="s">
        <v>153</v>
      </c>
      <c r="E340" s="36" t="s">
        <v>154</v>
      </c>
      <c r="F340" t="s">
        <v>155</v>
      </c>
      <c r="G340" t="s">
        <v>133</v>
      </c>
      <c r="H340" t="s">
        <v>134</v>
      </c>
      <c r="I340" t="s">
        <v>156</v>
      </c>
    </row>
    <row r="341" spans="1:9" ht="16.149999999999999" customHeight="1">
      <c r="A341" s="41">
        <v>10235878</v>
      </c>
      <c r="B341" s="49" t="s">
        <v>500</v>
      </c>
      <c r="C341" s="32">
        <v>11440</v>
      </c>
      <c r="D341" s="36" t="s">
        <v>153</v>
      </c>
      <c r="E341" s="36" t="s">
        <v>154</v>
      </c>
      <c r="F341" t="s">
        <v>155</v>
      </c>
      <c r="G341" t="s">
        <v>133</v>
      </c>
      <c r="H341" t="s">
        <v>134</v>
      </c>
      <c r="I341" t="s">
        <v>156</v>
      </c>
    </row>
    <row r="342" spans="1:9" ht="16.149999999999999" customHeight="1">
      <c r="A342" s="41">
        <v>19343805</v>
      </c>
      <c r="B342" s="49" t="s">
        <v>501</v>
      </c>
      <c r="C342" s="32">
        <v>11440</v>
      </c>
      <c r="D342" s="36" t="s">
        <v>153</v>
      </c>
      <c r="E342" s="36" t="s">
        <v>201</v>
      </c>
      <c r="F342" t="s">
        <v>155</v>
      </c>
      <c r="G342" t="s">
        <v>133</v>
      </c>
      <c r="H342" t="s">
        <v>202</v>
      </c>
      <c r="I342" t="s">
        <v>156</v>
      </c>
    </row>
    <row r="343" spans="1:9" ht="16.149999999999999" customHeight="1">
      <c r="A343" s="41">
        <v>16588833</v>
      </c>
      <c r="B343" s="49" t="s">
        <v>502</v>
      </c>
      <c r="C343" s="32">
        <v>11440</v>
      </c>
      <c r="D343" s="36" t="s">
        <v>153</v>
      </c>
      <c r="E343" s="36" t="s">
        <v>154</v>
      </c>
      <c r="F343" t="s">
        <v>155</v>
      </c>
      <c r="G343" t="s">
        <v>133</v>
      </c>
      <c r="H343" t="s">
        <v>134</v>
      </c>
      <c r="I343" t="s">
        <v>156</v>
      </c>
    </row>
    <row r="344" spans="1:9" ht="16.149999999999999" customHeight="1">
      <c r="A344" s="41">
        <v>51825462</v>
      </c>
      <c r="B344" s="49" t="s">
        <v>503</v>
      </c>
      <c r="C344" s="32">
        <v>11440</v>
      </c>
      <c r="D344" s="36" t="s">
        <v>153</v>
      </c>
      <c r="E344" s="36" t="s">
        <v>154</v>
      </c>
      <c r="F344" t="s">
        <v>155</v>
      </c>
      <c r="G344" t="s">
        <v>133</v>
      </c>
      <c r="H344" t="s">
        <v>134</v>
      </c>
      <c r="I344" t="s">
        <v>156</v>
      </c>
    </row>
    <row r="345" spans="1:9" ht="16.149999999999999" customHeight="1">
      <c r="A345" s="41">
        <v>19297818</v>
      </c>
      <c r="B345" s="49" t="s">
        <v>504</v>
      </c>
      <c r="C345" s="32">
        <v>11440</v>
      </c>
      <c r="D345" s="36" t="s">
        <v>153</v>
      </c>
      <c r="E345" s="36" t="s">
        <v>154</v>
      </c>
      <c r="F345" t="s">
        <v>155</v>
      </c>
      <c r="G345" t="s">
        <v>133</v>
      </c>
      <c r="H345" t="s">
        <v>134</v>
      </c>
      <c r="I345" t="s">
        <v>156</v>
      </c>
    </row>
    <row r="346" spans="1:9" ht="16.149999999999999" customHeight="1">
      <c r="A346" s="41">
        <v>10095280</v>
      </c>
      <c r="B346" s="49" t="s">
        <v>505</v>
      </c>
      <c r="C346" s="32">
        <v>11440</v>
      </c>
      <c r="D346" s="36" t="s">
        <v>153</v>
      </c>
      <c r="E346" s="36" t="s">
        <v>154</v>
      </c>
      <c r="F346" t="s">
        <v>155</v>
      </c>
      <c r="G346" t="s">
        <v>133</v>
      </c>
      <c r="H346" t="s">
        <v>134</v>
      </c>
      <c r="I346" t="s">
        <v>156</v>
      </c>
    </row>
    <row r="347" spans="1:9" ht="16.149999999999999" customHeight="1">
      <c r="A347" s="41">
        <v>19052257</v>
      </c>
      <c r="B347" s="49" t="s">
        <v>506</v>
      </c>
      <c r="C347" s="32">
        <v>11440</v>
      </c>
      <c r="D347" s="36" t="s">
        <v>153</v>
      </c>
      <c r="E347" s="36" t="s">
        <v>154</v>
      </c>
      <c r="F347" t="s">
        <v>155</v>
      </c>
      <c r="G347" t="s">
        <v>133</v>
      </c>
      <c r="H347" t="s">
        <v>134</v>
      </c>
      <c r="I347" t="s">
        <v>156</v>
      </c>
    </row>
    <row r="348" spans="1:9" ht="16.149999999999999" customHeight="1">
      <c r="A348" s="41">
        <v>71607647</v>
      </c>
      <c r="B348" s="49" t="s">
        <v>507</v>
      </c>
      <c r="C348" s="32">
        <v>11440</v>
      </c>
      <c r="D348" s="36" t="s">
        <v>153</v>
      </c>
      <c r="E348" s="36" t="s">
        <v>154</v>
      </c>
      <c r="F348" t="s">
        <v>155</v>
      </c>
      <c r="G348" t="s">
        <v>133</v>
      </c>
      <c r="H348" t="s">
        <v>134</v>
      </c>
      <c r="I348" t="s">
        <v>156</v>
      </c>
    </row>
    <row r="349" spans="1:9" ht="16.149999999999999" customHeight="1">
      <c r="A349" s="41">
        <v>17101042</v>
      </c>
      <c r="B349" s="49" t="s">
        <v>508</v>
      </c>
      <c r="C349" s="32">
        <v>11440</v>
      </c>
      <c r="D349" s="36" t="s">
        <v>153</v>
      </c>
      <c r="E349" s="36" t="s">
        <v>154</v>
      </c>
      <c r="F349" t="s">
        <v>155</v>
      </c>
      <c r="G349" t="s">
        <v>133</v>
      </c>
      <c r="H349" t="s">
        <v>134</v>
      </c>
      <c r="I349" t="s">
        <v>156</v>
      </c>
    </row>
    <row r="350" spans="1:9" ht="16.149999999999999" customHeight="1">
      <c r="A350" s="41">
        <v>5668410</v>
      </c>
      <c r="B350" s="49" t="s">
        <v>509</v>
      </c>
      <c r="C350" s="32">
        <v>11440</v>
      </c>
      <c r="D350" s="36" t="s">
        <v>153</v>
      </c>
      <c r="E350" s="36" t="s">
        <v>154</v>
      </c>
      <c r="F350" t="s">
        <v>155</v>
      </c>
      <c r="G350" t="s">
        <v>133</v>
      </c>
      <c r="H350" t="s">
        <v>134</v>
      </c>
      <c r="I350" t="s">
        <v>156</v>
      </c>
    </row>
    <row r="351" spans="1:9" ht="16.149999999999999" customHeight="1">
      <c r="A351" s="41">
        <v>10242168</v>
      </c>
      <c r="B351" s="49" t="s">
        <v>510</v>
      </c>
      <c r="C351" s="32">
        <v>11440</v>
      </c>
      <c r="D351" s="36" t="s">
        <v>153</v>
      </c>
      <c r="E351" s="36" t="s">
        <v>154</v>
      </c>
      <c r="F351" t="s">
        <v>155</v>
      </c>
      <c r="G351" t="s">
        <v>133</v>
      </c>
      <c r="H351" t="s">
        <v>134</v>
      </c>
      <c r="I351" t="s">
        <v>156</v>
      </c>
    </row>
    <row r="352" spans="1:9" ht="16.149999999999999" customHeight="1">
      <c r="A352" s="41">
        <v>93119178</v>
      </c>
      <c r="B352" s="49" t="s">
        <v>511</v>
      </c>
      <c r="C352" s="32">
        <v>11440</v>
      </c>
      <c r="D352" s="36" t="s">
        <v>153</v>
      </c>
      <c r="E352" s="36" t="s">
        <v>154</v>
      </c>
      <c r="F352" t="s">
        <v>155</v>
      </c>
      <c r="G352" t="s">
        <v>133</v>
      </c>
      <c r="H352" t="s">
        <v>134</v>
      </c>
      <c r="I352" t="s">
        <v>156</v>
      </c>
    </row>
    <row r="353" spans="1:9" ht="16.149999999999999" customHeight="1">
      <c r="A353" s="41">
        <v>20559278</v>
      </c>
      <c r="B353" s="49" t="s">
        <v>512</v>
      </c>
      <c r="C353" s="32">
        <v>11440</v>
      </c>
      <c r="D353" s="36" t="s">
        <v>153</v>
      </c>
      <c r="E353" s="36" t="s">
        <v>154</v>
      </c>
      <c r="F353" t="s">
        <v>155</v>
      </c>
      <c r="G353" t="s">
        <v>133</v>
      </c>
      <c r="H353" t="s">
        <v>134</v>
      </c>
      <c r="I353" t="s">
        <v>156</v>
      </c>
    </row>
    <row r="354" spans="1:9" ht="16.149999999999999" customHeight="1">
      <c r="A354" s="41">
        <v>19385617</v>
      </c>
      <c r="B354" s="49" t="s">
        <v>513</v>
      </c>
      <c r="C354" s="32">
        <v>11440</v>
      </c>
      <c r="D354" s="36" t="s">
        <v>153</v>
      </c>
      <c r="E354" s="36" t="s">
        <v>154</v>
      </c>
      <c r="F354" t="s">
        <v>155</v>
      </c>
      <c r="G354" t="s">
        <v>133</v>
      </c>
      <c r="H354" t="s">
        <v>134</v>
      </c>
      <c r="I354" t="s">
        <v>156</v>
      </c>
    </row>
    <row r="355" spans="1:9" ht="16.149999999999999" customHeight="1">
      <c r="A355" s="41">
        <v>51602461</v>
      </c>
      <c r="B355" s="49" t="s">
        <v>514</v>
      </c>
      <c r="C355" s="32">
        <v>11440</v>
      </c>
      <c r="D355" s="36" t="s">
        <v>153</v>
      </c>
      <c r="E355" s="36" t="s">
        <v>154</v>
      </c>
      <c r="F355" t="s">
        <v>155</v>
      </c>
      <c r="G355" t="s">
        <v>133</v>
      </c>
      <c r="H355" t="s">
        <v>134</v>
      </c>
      <c r="I355" t="s">
        <v>156</v>
      </c>
    </row>
    <row r="356" spans="1:9" ht="16.149999999999999" customHeight="1">
      <c r="A356" s="41">
        <v>31971478</v>
      </c>
      <c r="B356" s="49" t="s">
        <v>515</v>
      </c>
      <c r="C356" s="32">
        <v>11440</v>
      </c>
      <c r="D356" s="36" t="s">
        <v>153</v>
      </c>
      <c r="E356" s="36" t="s">
        <v>154</v>
      </c>
      <c r="F356" t="s">
        <v>155</v>
      </c>
      <c r="G356" t="s">
        <v>133</v>
      </c>
      <c r="H356" t="s">
        <v>134</v>
      </c>
      <c r="I356" t="s">
        <v>156</v>
      </c>
    </row>
    <row r="357" spans="1:9" ht="16.149999999999999" customHeight="1">
      <c r="A357" s="41">
        <v>19256478</v>
      </c>
      <c r="B357" s="49" t="s">
        <v>516</v>
      </c>
      <c r="C357" s="32">
        <v>11440</v>
      </c>
      <c r="D357" s="36" t="s">
        <v>153</v>
      </c>
      <c r="E357" s="36" t="s">
        <v>154</v>
      </c>
      <c r="F357" t="s">
        <v>155</v>
      </c>
      <c r="G357" t="s">
        <v>133</v>
      </c>
      <c r="H357" t="s">
        <v>134</v>
      </c>
      <c r="I357" t="s">
        <v>156</v>
      </c>
    </row>
    <row r="358" spans="1:9" ht="16.149999999999999" customHeight="1">
      <c r="A358" s="41">
        <v>19336717</v>
      </c>
      <c r="B358" s="49" t="s">
        <v>517</v>
      </c>
      <c r="C358" s="32">
        <v>11440</v>
      </c>
      <c r="D358" s="36" t="s">
        <v>153</v>
      </c>
      <c r="E358" s="36" t="s">
        <v>154</v>
      </c>
      <c r="F358" t="s">
        <v>155</v>
      </c>
      <c r="G358" t="s">
        <v>133</v>
      </c>
      <c r="H358" t="s">
        <v>134</v>
      </c>
      <c r="I358" t="s">
        <v>156</v>
      </c>
    </row>
    <row r="359" spans="1:9" ht="16.149999999999999" customHeight="1">
      <c r="A359" s="41">
        <v>19423842</v>
      </c>
      <c r="B359" s="49" t="s">
        <v>518</v>
      </c>
      <c r="C359" s="32">
        <v>11440</v>
      </c>
      <c r="D359" s="36" t="s">
        <v>153</v>
      </c>
      <c r="E359" s="36" t="s">
        <v>154</v>
      </c>
      <c r="F359" t="s">
        <v>155</v>
      </c>
      <c r="G359" t="s">
        <v>133</v>
      </c>
      <c r="H359" t="s">
        <v>134</v>
      </c>
      <c r="I359" t="s">
        <v>156</v>
      </c>
    </row>
    <row r="360" spans="1:9" ht="16.149999999999999" customHeight="1">
      <c r="A360" s="41">
        <v>19299841</v>
      </c>
      <c r="B360" s="49" t="s">
        <v>519</v>
      </c>
      <c r="C360" s="32">
        <v>11440</v>
      </c>
      <c r="D360" s="36" t="s">
        <v>153</v>
      </c>
      <c r="E360" s="36" t="s">
        <v>154</v>
      </c>
      <c r="F360" t="s">
        <v>155</v>
      </c>
      <c r="G360" t="s">
        <v>133</v>
      </c>
      <c r="H360" t="s">
        <v>134</v>
      </c>
      <c r="I360" t="s">
        <v>156</v>
      </c>
    </row>
    <row r="361" spans="1:9" ht="16.149999999999999" customHeight="1">
      <c r="A361" s="41">
        <v>10095141</v>
      </c>
      <c r="B361" s="49" t="s">
        <v>520</v>
      </c>
      <c r="C361" s="32">
        <v>11440</v>
      </c>
      <c r="D361" s="36" t="s">
        <v>153</v>
      </c>
      <c r="E361" s="36" t="s">
        <v>154</v>
      </c>
      <c r="F361" t="s">
        <v>155</v>
      </c>
      <c r="G361" t="s">
        <v>133</v>
      </c>
      <c r="H361" t="s">
        <v>134</v>
      </c>
      <c r="I361" t="s">
        <v>156</v>
      </c>
    </row>
    <row r="362" spans="1:9" ht="16.149999999999999" customHeight="1">
      <c r="A362" s="41">
        <v>19432842</v>
      </c>
      <c r="B362" s="49" t="s">
        <v>521</v>
      </c>
      <c r="C362" s="32">
        <v>11440</v>
      </c>
      <c r="D362" s="36" t="s">
        <v>153</v>
      </c>
      <c r="E362" s="36" t="s">
        <v>154</v>
      </c>
      <c r="F362" t="s">
        <v>155</v>
      </c>
      <c r="G362" t="s">
        <v>133</v>
      </c>
      <c r="H362" t="s">
        <v>134</v>
      </c>
      <c r="I362" t="s">
        <v>156</v>
      </c>
    </row>
    <row r="363" spans="1:9" ht="16.149999999999999" customHeight="1">
      <c r="A363" s="41">
        <v>41536556</v>
      </c>
      <c r="B363" s="49" t="s">
        <v>522</v>
      </c>
      <c r="C363" s="32">
        <v>11440</v>
      </c>
      <c r="D363" s="36" t="s">
        <v>153</v>
      </c>
      <c r="E363" s="36" t="s">
        <v>154</v>
      </c>
      <c r="F363" t="s">
        <v>155</v>
      </c>
      <c r="G363" t="s">
        <v>133</v>
      </c>
      <c r="H363" t="s">
        <v>134</v>
      </c>
      <c r="I363" t="s">
        <v>156</v>
      </c>
    </row>
    <row r="364" spans="1:9" ht="16.149999999999999" customHeight="1">
      <c r="A364" s="41">
        <v>19231009</v>
      </c>
      <c r="B364" s="49" t="s">
        <v>523</v>
      </c>
      <c r="C364" s="32">
        <v>11440</v>
      </c>
      <c r="D364" s="36" t="s">
        <v>153</v>
      </c>
      <c r="E364" s="36" t="s">
        <v>154</v>
      </c>
      <c r="F364" t="s">
        <v>155</v>
      </c>
      <c r="G364" t="s">
        <v>133</v>
      </c>
      <c r="H364" t="s">
        <v>134</v>
      </c>
      <c r="I364" t="s">
        <v>156</v>
      </c>
    </row>
    <row r="365" spans="1:9" ht="16.149999999999999" customHeight="1">
      <c r="A365" s="41">
        <v>2833878</v>
      </c>
      <c r="B365" s="49" t="s">
        <v>524</v>
      </c>
      <c r="C365" s="32">
        <v>11440</v>
      </c>
      <c r="D365" s="39" t="s">
        <v>153</v>
      </c>
      <c r="E365" s="36" t="s">
        <v>154</v>
      </c>
      <c r="F365" t="s">
        <v>155</v>
      </c>
      <c r="G365" t="s">
        <v>133</v>
      </c>
      <c r="H365" t="s">
        <v>134</v>
      </c>
      <c r="I365" t="s">
        <v>156</v>
      </c>
    </row>
    <row r="366" spans="1:9" ht="16.149999999999999" customHeight="1">
      <c r="A366" s="41">
        <v>39639343</v>
      </c>
      <c r="B366" s="49" t="s">
        <v>525</v>
      </c>
      <c r="C366" s="32">
        <v>11440</v>
      </c>
      <c r="D366" s="36" t="s">
        <v>153</v>
      </c>
      <c r="E366" s="36" t="s">
        <v>154</v>
      </c>
      <c r="F366" t="s">
        <v>155</v>
      </c>
      <c r="G366" t="s">
        <v>133</v>
      </c>
      <c r="H366" t="s">
        <v>134</v>
      </c>
      <c r="I366" t="s">
        <v>156</v>
      </c>
    </row>
    <row r="367" spans="1:9" ht="16.149999999999999" customHeight="1">
      <c r="A367" s="41">
        <v>8336380</v>
      </c>
      <c r="B367" s="49" t="s">
        <v>526</v>
      </c>
      <c r="C367" s="32">
        <v>11440</v>
      </c>
      <c r="D367" s="36" t="s">
        <v>153</v>
      </c>
      <c r="E367" s="36" t="s">
        <v>154</v>
      </c>
      <c r="F367" t="s">
        <v>155</v>
      </c>
      <c r="G367" t="s">
        <v>133</v>
      </c>
      <c r="H367" t="s">
        <v>134</v>
      </c>
      <c r="I367" t="s">
        <v>156</v>
      </c>
    </row>
    <row r="368" spans="1:9" ht="16.149999999999999" customHeight="1">
      <c r="A368" s="41">
        <v>5580988</v>
      </c>
      <c r="B368" s="49" t="s">
        <v>527</v>
      </c>
      <c r="C368" s="32">
        <v>11440</v>
      </c>
      <c r="D368" s="36" t="s">
        <v>153</v>
      </c>
      <c r="E368" s="36" t="s">
        <v>154</v>
      </c>
      <c r="F368" t="s">
        <v>155</v>
      </c>
      <c r="G368" t="s">
        <v>133</v>
      </c>
      <c r="H368" t="s">
        <v>134</v>
      </c>
      <c r="I368" t="s">
        <v>156</v>
      </c>
    </row>
    <row r="369" spans="1:9" ht="16.149999999999999" customHeight="1">
      <c r="A369" s="41">
        <v>19401280</v>
      </c>
      <c r="B369" s="49" t="s">
        <v>528</v>
      </c>
      <c r="C369" s="32">
        <v>11440</v>
      </c>
      <c r="D369" s="36" t="s">
        <v>153</v>
      </c>
      <c r="E369" s="36" t="s">
        <v>154</v>
      </c>
      <c r="F369" t="s">
        <v>155</v>
      </c>
      <c r="G369" t="s">
        <v>133</v>
      </c>
      <c r="H369" t="s">
        <v>134</v>
      </c>
      <c r="I369" t="s">
        <v>156</v>
      </c>
    </row>
    <row r="370" spans="1:9" ht="16.149999999999999" customHeight="1">
      <c r="A370" s="41">
        <v>19275501</v>
      </c>
      <c r="B370" s="49" t="s">
        <v>529</v>
      </c>
      <c r="C370" s="32">
        <v>11440</v>
      </c>
      <c r="D370" s="39" t="s">
        <v>153</v>
      </c>
      <c r="E370" s="36" t="s">
        <v>201</v>
      </c>
      <c r="F370" t="s">
        <v>155</v>
      </c>
      <c r="G370" t="s">
        <v>133</v>
      </c>
      <c r="H370" t="s">
        <v>202</v>
      </c>
      <c r="I370" t="s">
        <v>156</v>
      </c>
    </row>
    <row r="371" spans="1:9" ht="16.149999999999999" customHeight="1">
      <c r="A371" s="46">
        <v>19200739</v>
      </c>
      <c r="B371" s="49" t="s">
        <v>530</v>
      </c>
      <c r="C371" s="32">
        <v>11440</v>
      </c>
      <c r="D371" s="36" t="s">
        <v>153</v>
      </c>
      <c r="E371" s="36" t="s">
        <v>154</v>
      </c>
      <c r="F371" t="s">
        <v>155</v>
      </c>
      <c r="G371" t="s">
        <v>133</v>
      </c>
      <c r="H371" t="s">
        <v>134</v>
      </c>
      <c r="I371" t="s">
        <v>156</v>
      </c>
    </row>
    <row r="372" spans="1:9" ht="16.149999999999999" customHeight="1">
      <c r="A372" s="41">
        <v>79153397</v>
      </c>
      <c r="B372" s="49" t="s">
        <v>531</v>
      </c>
      <c r="C372" s="32">
        <v>11440</v>
      </c>
      <c r="D372" s="36" t="s">
        <v>153</v>
      </c>
      <c r="E372" s="36" t="s">
        <v>154</v>
      </c>
      <c r="F372" t="s">
        <v>155</v>
      </c>
      <c r="G372" t="s">
        <v>133</v>
      </c>
      <c r="H372" t="s">
        <v>134</v>
      </c>
      <c r="I372" t="s">
        <v>156</v>
      </c>
    </row>
    <row r="373" spans="1:9" ht="16.149999999999999" customHeight="1">
      <c r="A373" s="46">
        <v>19259346</v>
      </c>
      <c r="B373" s="49" t="s">
        <v>532</v>
      </c>
      <c r="C373" s="32">
        <v>11440</v>
      </c>
      <c r="D373" s="36" t="s">
        <v>153</v>
      </c>
      <c r="E373" s="36" t="s">
        <v>154</v>
      </c>
      <c r="F373" t="s">
        <v>155</v>
      </c>
      <c r="G373" t="s">
        <v>133</v>
      </c>
      <c r="H373" t="s">
        <v>134</v>
      </c>
      <c r="I373" t="s">
        <v>156</v>
      </c>
    </row>
    <row r="374" spans="1:9" ht="16.149999999999999" customHeight="1">
      <c r="A374" s="46">
        <v>19083453</v>
      </c>
      <c r="B374" s="49" t="s">
        <v>533</v>
      </c>
      <c r="C374" s="32">
        <v>11440</v>
      </c>
      <c r="D374" s="39" t="s">
        <v>153</v>
      </c>
      <c r="E374" s="36" t="s">
        <v>154</v>
      </c>
      <c r="F374" t="s">
        <v>155</v>
      </c>
      <c r="G374" t="s">
        <v>133</v>
      </c>
      <c r="H374" t="s">
        <v>134</v>
      </c>
      <c r="I374" t="s">
        <v>156</v>
      </c>
    </row>
    <row r="375" spans="1:9" ht="16.149999999999999" customHeight="1">
      <c r="A375" s="46">
        <v>4937897</v>
      </c>
      <c r="B375" s="49" t="s">
        <v>534</v>
      </c>
      <c r="C375" s="32">
        <v>11440</v>
      </c>
      <c r="D375" s="36" t="s">
        <v>153</v>
      </c>
      <c r="E375" s="36" t="s">
        <v>154</v>
      </c>
      <c r="F375" t="s">
        <v>155</v>
      </c>
      <c r="G375" t="s">
        <v>133</v>
      </c>
      <c r="H375" t="s">
        <v>134</v>
      </c>
      <c r="I375" t="s">
        <v>156</v>
      </c>
    </row>
    <row r="376" spans="1:9" ht="16.149999999999999" customHeight="1">
      <c r="A376" s="46">
        <v>52158106</v>
      </c>
      <c r="B376" s="49" t="s">
        <v>535</v>
      </c>
      <c r="C376" s="32">
        <v>11440</v>
      </c>
      <c r="D376" s="36" t="s">
        <v>153</v>
      </c>
      <c r="E376" s="36" t="s">
        <v>154</v>
      </c>
      <c r="F376" t="s">
        <v>155</v>
      </c>
      <c r="G376" t="s">
        <v>133</v>
      </c>
      <c r="H376" t="s">
        <v>134</v>
      </c>
      <c r="I376" t="s">
        <v>156</v>
      </c>
    </row>
    <row r="377" spans="1:9" ht="16.149999999999999" customHeight="1">
      <c r="A377" s="46">
        <v>19411078</v>
      </c>
      <c r="B377" s="49" t="s">
        <v>536</v>
      </c>
      <c r="C377" s="32">
        <v>12240</v>
      </c>
      <c r="D377" s="36" t="s">
        <v>153</v>
      </c>
      <c r="E377" s="36" t="s">
        <v>154</v>
      </c>
      <c r="F377" t="s">
        <v>132</v>
      </c>
      <c r="G377" t="s">
        <v>133</v>
      </c>
      <c r="H377" t="s">
        <v>134</v>
      </c>
      <c r="I377" t="s">
        <v>193</v>
      </c>
    </row>
    <row r="378" spans="1:9" ht="16.149999999999999" customHeight="1">
      <c r="A378" s="46">
        <v>19398407</v>
      </c>
      <c r="B378" s="49" t="s">
        <v>537</v>
      </c>
      <c r="C378" s="32">
        <v>11440</v>
      </c>
      <c r="D378" s="36" t="s">
        <v>153</v>
      </c>
      <c r="E378" s="36" t="s">
        <v>154</v>
      </c>
      <c r="F378" t="s">
        <v>155</v>
      </c>
      <c r="G378" t="s">
        <v>133</v>
      </c>
      <c r="H378" t="s">
        <v>134</v>
      </c>
      <c r="I378" t="s">
        <v>156</v>
      </c>
    </row>
    <row r="379" spans="1:9" ht="16.149999999999999" customHeight="1">
      <c r="A379" s="46">
        <v>35336670</v>
      </c>
      <c r="B379" s="49" t="s">
        <v>538</v>
      </c>
      <c r="C379" s="32">
        <v>11440</v>
      </c>
      <c r="D379" s="39" t="s">
        <v>153</v>
      </c>
      <c r="E379" s="36" t="s">
        <v>154</v>
      </c>
      <c r="F379" t="s">
        <v>155</v>
      </c>
      <c r="G379" t="s">
        <v>133</v>
      </c>
      <c r="H379" t="s">
        <v>134</v>
      </c>
      <c r="I379" t="s">
        <v>156</v>
      </c>
    </row>
    <row r="380" spans="1:9" ht="16.149999999999999" customHeight="1">
      <c r="A380" s="46">
        <v>51652245</v>
      </c>
      <c r="B380" s="49" t="s">
        <v>539</v>
      </c>
      <c r="C380" s="32">
        <v>11440</v>
      </c>
      <c r="D380" s="39" t="s">
        <v>153</v>
      </c>
      <c r="E380" s="36" t="s">
        <v>201</v>
      </c>
      <c r="F380" t="s">
        <v>155</v>
      </c>
      <c r="G380" t="s">
        <v>133</v>
      </c>
      <c r="H380" t="s">
        <v>202</v>
      </c>
      <c r="I380" t="s">
        <v>156</v>
      </c>
    </row>
    <row r="381" spans="1:9" ht="16.149999999999999" customHeight="1">
      <c r="A381" s="46">
        <v>19103959</v>
      </c>
      <c r="B381" s="49" t="s">
        <v>540</v>
      </c>
      <c r="C381" s="32">
        <v>11440</v>
      </c>
      <c r="D381" s="36" t="s">
        <v>153</v>
      </c>
      <c r="E381" s="36" t="s">
        <v>154</v>
      </c>
      <c r="F381" t="s">
        <v>155</v>
      </c>
      <c r="G381" t="s">
        <v>133</v>
      </c>
      <c r="H381" t="s">
        <v>134</v>
      </c>
      <c r="I381" t="s">
        <v>156</v>
      </c>
    </row>
    <row r="382" spans="1:9" ht="16.149999999999999" customHeight="1">
      <c r="A382" s="46">
        <v>19261389</v>
      </c>
      <c r="B382" s="49" t="s">
        <v>541</v>
      </c>
      <c r="C382" s="32">
        <v>11440</v>
      </c>
      <c r="D382" s="36" t="s">
        <v>153</v>
      </c>
      <c r="E382" s="36" t="s">
        <v>154</v>
      </c>
      <c r="F382" t="s">
        <v>155</v>
      </c>
      <c r="G382" t="s">
        <v>133</v>
      </c>
      <c r="H382" t="s">
        <v>134</v>
      </c>
      <c r="I382" t="s">
        <v>156</v>
      </c>
    </row>
    <row r="383" spans="1:9" ht="16.149999999999999" customHeight="1">
      <c r="A383" s="46">
        <v>19162187</v>
      </c>
      <c r="B383" s="49" t="s">
        <v>542</v>
      </c>
      <c r="C383" s="32">
        <v>11440</v>
      </c>
      <c r="D383" s="36" t="s">
        <v>153</v>
      </c>
      <c r="E383" s="36" t="s">
        <v>154</v>
      </c>
      <c r="F383" t="s">
        <v>155</v>
      </c>
      <c r="G383" t="s">
        <v>133</v>
      </c>
      <c r="H383" t="s">
        <v>134</v>
      </c>
      <c r="I383" t="s">
        <v>156</v>
      </c>
    </row>
    <row r="384" spans="1:9" ht="16.149999999999999" customHeight="1">
      <c r="A384" s="46">
        <v>14999343</v>
      </c>
      <c r="B384" s="49" t="s">
        <v>543</v>
      </c>
      <c r="C384" s="32">
        <v>11440</v>
      </c>
      <c r="D384" s="36" t="s">
        <v>153</v>
      </c>
      <c r="E384" s="36" t="s">
        <v>154</v>
      </c>
      <c r="F384" t="s">
        <v>155</v>
      </c>
      <c r="G384" t="s">
        <v>133</v>
      </c>
      <c r="H384" t="s">
        <v>134</v>
      </c>
      <c r="I384" t="s">
        <v>156</v>
      </c>
    </row>
    <row r="385" spans="1:9" ht="16.149999999999999" customHeight="1">
      <c r="A385" s="46">
        <v>19326827</v>
      </c>
      <c r="B385" s="49" t="s">
        <v>544</v>
      </c>
      <c r="C385" s="32">
        <v>11440</v>
      </c>
      <c r="D385" s="36" t="s">
        <v>153</v>
      </c>
      <c r="E385" s="36" t="s">
        <v>154</v>
      </c>
      <c r="F385" t="s">
        <v>155</v>
      </c>
      <c r="G385" t="s">
        <v>133</v>
      </c>
      <c r="H385" t="s">
        <v>134</v>
      </c>
      <c r="I385" t="s">
        <v>156</v>
      </c>
    </row>
    <row r="386" spans="1:9" ht="16.149999999999999" customHeight="1">
      <c r="A386" s="46">
        <v>17190313</v>
      </c>
      <c r="B386" s="49" t="s">
        <v>545</v>
      </c>
      <c r="C386" s="32">
        <v>12240</v>
      </c>
      <c r="D386" s="36" t="s">
        <v>153</v>
      </c>
      <c r="E386" s="36" t="s">
        <v>154</v>
      </c>
      <c r="F386" t="s">
        <v>132</v>
      </c>
      <c r="G386" t="s">
        <v>133</v>
      </c>
      <c r="H386" t="s">
        <v>134</v>
      </c>
      <c r="I386" t="s">
        <v>193</v>
      </c>
    </row>
    <row r="387" spans="1:9" ht="16.149999999999999" customHeight="1">
      <c r="A387" s="46">
        <v>19231048</v>
      </c>
      <c r="B387" s="49" t="s">
        <v>546</v>
      </c>
      <c r="C387" s="32">
        <v>11440</v>
      </c>
      <c r="D387" s="36" t="s">
        <v>153</v>
      </c>
      <c r="E387" s="36" t="s">
        <v>154</v>
      </c>
      <c r="F387" t="s">
        <v>155</v>
      </c>
      <c r="G387" t="s">
        <v>133</v>
      </c>
      <c r="H387" t="s">
        <v>134</v>
      </c>
      <c r="I387" t="s">
        <v>156</v>
      </c>
    </row>
    <row r="388" spans="1:9" ht="16.149999999999999" customHeight="1">
      <c r="A388" s="46">
        <v>91011903</v>
      </c>
      <c r="B388" s="49" t="s">
        <v>547</v>
      </c>
      <c r="C388" s="32">
        <v>11440</v>
      </c>
      <c r="D388" s="36" t="s">
        <v>153</v>
      </c>
      <c r="E388" s="36" t="s">
        <v>154</v>
      </c>
      <c r="F388" t="s">
        <v>155</v>
      </c>
      <c r="G388" t="s">
        <v>133</v>
      </c>
      <c r="H388" t="s">
        <v>134</v>
      </c>
      <c r="I388" t="s">
        <v>156</v>
      </c>
    </row>
    <row r="389" spans="1:9" ht="16.149999999999999" customHeight="1">
      <c r="A389" s="46">
        <v>19202357</v>
      </c>
      <c r="B389" s="49" t="s">
        <v>548</v>
      </c>
      <c r="C389" s="32">
        <v>11440</v>
      </c>
      <c r="D389" s="36" t="s">
        <v>153</v>
      </c>
      <c r="E389" s="36" t="s">
        <v>154</v>
      </c>
      <c r="F389" t="s">
        <v>155</v>
      </c>
      <c r="G389" t="s">
        <v>133</v>
      </c>
      <c r="H389" t="s">
        <v>134</v>
      </c>
      <c r="I389" t="s">
        <v>156</v>
      </c>
    </row>
    <row r="390" spans="1:9" ht="16.149999999999999" customHeight="1">
      <c r="A390" s="46">
        <v>51720163</v>
      </c>
      <c r="B390" s="49" t="s">
        <v>549</v>
      </c>
      <c r="C390" s="32">
        <v>11440</v>
      </c>
      <c r="D390" s="36" t="s">
        <v>153</v>
      </c>
      <c r="E390" s="36" t="s">
        <v>154</v>
      </c>
      <c r="F390" t="s">
        <v>155</v>
      </c>
      <c r="G390" t="s">
        <v>133</v>
      </c>
      <c r="H390" t="s">
        <v>134</v>
      </c>
      <c r="I390" t="s">
        <v>156</v>
      </c>
    </row>
    <row r="391" spans="1:9" ht="16.149999999999999" customHeight="1">
      <c r="A391" s="46">
        <v>51620798</v>
      </c>
      <c r="B391" s="49" t="s">
        <v>550</v>
      </c>
      <c r="C391" s="32">
        <v>11440</v>
      </c>
      <c r="D391" s="36" t="s">
        <v>153</v>
      </c>
      <c r="E391" s="36" t="s">
        <v>154</v>
      </c>
      <c r="F391" t="s">
        <v>155</v>
      </c>
      <c r="G391" t="s">
        <v>133</v>
      </c>
      <c r="H391" t="s">
        <v>134</v>
      </c>
      <c r="I391" t="s">
        <v>156</v>
      </c>
    </row>
    <row r="392" spans="1:9" ht="16.149999999999999" customHeight="1">
      <c r="A392" s="46">
        <v>19408130</v>
      </c>
      <c r="B392" s="50" t="s">
        <v>551</v>
      </c>
      <c r="C392" s="32">
        <v>11440</v>
      </c>
      <c r="D392" s="36" t="s">
        <v>153</v>
      </c>
      <c r="E392" s="36" t="s">
        <v>154</v>
      </c>
      <c r="F392" t="s">
        <v>155</v>
      </c>
      <c r="G392" t="s">
        <v>133</v>
      </c>
      <c r="H392" t="s">
        <v>134</v>
      </c>
      <c r="I392" t="s">
        <v>156</v>
      </c>
    </row>
    <row r="393" spans="1:9" ht="16.149999999999999" customHeight="1">
      <c r="A393" s="46">
        <v>79145229</v>
      </c>
      <c r="B393" s="49" t="s">
        <v>552</v>
      </c>
      <c r="C393" s="32">
        <v>11440</v>
      </c>
      <c r="D393" s="36" t="s">
        <v>153</v>
      </c>
      <c r="E393" s="36" t="s">
        <v>154</v>
      </c>
      <c r="F393" t="s">
        <v>155</v>
      </c>
      <c r="G393" t="s">
        <v>133</v>
      </c>
      <c r="H393" t="s">
        <v>134</v>
      </c>
      <c r="I393" t="s">
        <v>156</v>
      </c>
    </row>
    <row r="394" spans="1:9" ht="16.149999999999999" customHeight="1">
      <c r="A394" s="46">
        <v>17411830</v>
      </c>
      <c r="B394" s="49" t="s">
        <v>553</v>
      </c>
      <c r="C394" s="32">
        <v>11440</v>
      </c>
      <c r="D394" s="36" t="s">
        <v>153</v>
      </c>
      <c r="E394" s="36" t="s">
        <v>154</v>
      </c>
      <c r="F394" t="s">
        <v>155</v>
      </c>
      <c r="G394" t="s">
        <v>133</v>
      </c>
      <c r="H394" t="s">
        <v>134</v>
      </c>
      <c r="I394" t="s">
        <v>156</v>
      </c>
    </row>
    <row r="395" spans="1:9" ht="16.149999999999999" customHeight="1">
      <c r="A395" s="46">
        <v>17103222</v>
      </c>
      <c r="B395" s="49" t="s">
        <v>554</v>
      </c>
      <c r="C395" s="32">
        <v>11440</v>
      </c>
      <c r="D395" s="36" t="s">
        <v>153</v>
      </c>
      <c r="E395" s="36" t="s">
        <v>154</v>
      </c>
      <c r="F395" t="s">
        <v>155</v>
      </c>
      <c r="G395" t="s">
        <v>133</v>
      </c>
      <c r="H395" t="s">
        <v>134</v>
      </c>
      <c r="I395" t="s">
        <v>156</v>
      </c>
    </row>
    <row r="396" spans="1:9" ht="16.149999999999999" customHeight="1">
      <c r="A396" s="46">
        <v>4923177</v>
      </c>
      <c r="B396" s="49" t="s">
        <v>555</v>
      </c>
      <c r="C396" s="32">
        <v>11440</v>
      </c>
      <c r="D396" s="36" t="s">
        <v>153</v>
      </c>
      <c r="E396" s="36" t="s">
        <v>154</v>
      </c>
      <c r="F396" t="s">
        <v>155</v>
      </c>
      <c r="G396" t="s">
        <v>133</v>
      </c>
      <c r="H396" t="s">
        <v>134</v>
      </c>
      <c r="I396" t="s">
        <v>156</v>
      </c>
    </row>
    <row r="397" spans="1:9" ht="16.149999999999999" customHeight="1">
      <c r="A397" s="46">
        <v>19366173</v>
      </c>
      <c r="B397" s="49" t="s">
        <v>556</v>
      </c>
      <c r="C397" s="32">
        <v>11440</v>
      </c>
      <c r="D397" s="36" t="s">
        <v>153</v>
      </c>
      <c r="E397" s="36" t="s">
        <v>154</v>
      </c>
      <c r="F397" t="s">
        <v>155</v>
      </c>
      <c r="G397" t="s">
        <v>133</v>
      </c>
      <c r="H397" t="s">
        <v>134</v>
      </c>
      <c r="I397" t="s">
        <v>156</v>
      </c>
    </row>
    <row r="398" spans="1:9" ht="16.149999999999999" customHeight="1">
      <c r="A398" s="46">
        <v>19319605</v>
      </c>
      <c r="B398" s="49" t="s">
        <v>557</v>
      </c>
      <c r="C398" s="32">
        <v>11440</v>
      </c>
      <c r="D398" s="36" t="s">
        <v>153</v>
      </c>
      <c r="E398" s="36" t="s">
        <v>154</v>
      </c>
      <c r="F398" t="s">
        <v>155</v>
      </c>
      <c r="G398" t="s">
        <v>133</v>
      </c>
      <c r="H398" t="s">
        <v>134</v>
      </c>
      <c r="I398" t="s">
        <v>156</v>
      </c>
    </row>
    <row r="399" spans="1:9" ht="16.149999999999999" customHeight="1">
      <c r="A399" s="46">
        <v>19405439</v>
      </c>
      <c r="B399" s="50" t="s">
        <v>558</v>
      </c>
      <c r="C399" s="32">
        <v>11440</v>
      </c>
      <c r="D399" s="36" t="s">
        <v>153</v>
      </c>
      <c r="E399" s="36" t="s">
        <v>154</v>
      </c>
      <c r="F399" t="s">
        <v>155</v>
      </c>
      <c r="G399" t="s">
        <v>133</v>
      </c>
      <c r="H399" t="s">
        <v>134</v>
      </c>
      <c r="I399" t="s">
        <v>156</v>
      </c>
    </row>
    <row r="400" spans="1:9" ht="16.149999999999999" customHeight="1">
      <c r="A400" s="46">
        <v>51775578</v>
      </c>
      <c r="B400" s="50" t="s">
        <v>559</v>
      </c>
      <c r="C400" s="32">
        <v>11440</v>
      </c>
      <c r="D400" s="36" t="s">
        <v>153</v>
      </c>
      <c r="E400" s="36" t="s">
        <v>154</v>
      </c>
      <c r="F400" t="s">
        <v>155</v>
      </c>
      <c r="G400" t="s">
        <v>133</v>
      </c>
      <c r="H400" t="s">
        <v>134</v>
      </c>
      <c r="I400" t="s">
        <v>156</v>
      </c>
    </row>
    <row r="401" spans="1:9" ht="16.149999999999999" customHeight="1">
      <c r="A401" s="46">
        <v>19368253</v>
      </c>
      <c r="B401" s="50" t="s">
        <v>560</v>
      </c>
      <c r="C401" s="32">
        <v>11440</v>
      </c>
      <c r="D401" s="36" t="s">
        <v>153</v>
      </c>
      <c r="E401" s="36" t="s">
        <v>154</v>
      </c>
      <c r="F401" t="s">
        <v>155</v>
      </c>
      <c r="G401" t="s">
        <v>133</v>
      </c>
      <c r="H401" t="s">
        <v>134</v>
      </c>
      <c r="I401" t="s">
        <v>156</v>
      </c>
    </row>
    <row r="402" spans="1:9" ht="16.149999999999999" customHeight="1">
      <c r="A402" s="46">
        <v>17096743</v>
      </c>
      <c r="B402" s="50" t="s">
        <v>561</v>
      </c>
      <c r="C402" s="32">
        <v>11440</v>
      </c>
      <c r="D402" s="36" t="s">
        <v>307</v>
      </c>
      <c r="E402" s="36" t="s">
        <v>201</v>
      </c>
      <c r="F402" t="s">
        <v>155</v>
      </c>
      <c r="G402" t="s">
        <v>308</v>
      </c>
      <c r="H402" t="s">
        <v>202</v>
      </c>
      <c r="I402" t="s">
        <v>156</v>
      </c>
    </row>
    <row r="403" spans="1:9" ht="16.149999999999999" customHeight="1">
      <c r="A403" s="46">
        <v>51650000</v>
      </c>
      <c r="B403" s="50" t="s">
        <v>562</v>
      </c>
      <c r="C403" s="32">
        <v>11440</v>
      </c>
      <c r="D403" s="36" t="s">
        <v>153</v>
      </c>
      <c r="E403" s="36" t="s">
        <v>154</v>
      </c>
      <c r="F403" t="s">
        <v>155</v>
      </c>
      <c r="G403" t="s">
        <v>133</v>
      </c>
      <c r="H403" t="s">
        <v>134</v>
      </c>
      <c r="I403" t="s">
        <v>156</v>
      </c>
    </row>
    <row r="404" spans="1:9" ht="16.149999999999999" customHeight="1">
      <c r="A404" s="46">
        <v>19269319</v>
      </c>
      <c r="B404" s="50" t="s">
        <v>563</v>
      </c>
      <c r="C404" s="32">
        <v>11440</v>
      </c>
      <c r="D404" s="36" t="s">
        <v>153</v>
      </c>
      <c r="E404" s="36" t="s">
        <v>201</v>
      </c>
      <c r="F404" t="s">
        <v>155</v>
      </c>
      <c r="G404" t="s">
        <v>133</v>
      </c>
      <c r="H404" t="s">
        <v>202</v>
      </c>
      <c r="I404" t="s">
        <v>156</v>
      </c>
    </row>
    <row r="405" spans="1:9" ht="16.149999999999999" customHeight="1">
      <c r="A405" s="46">
        <v>3004803</v>
      </c>
      <c r="B405" s="50" t="s">
        <v>564</v>
      </c>
      <c r="C405" s="32">
        <v>11440</v>
      </c>
      <c r="D405" s="36" t="s">
        <v>153</v>
      </c>
      <c r="E405" s="36" t="s">
        <v>154</v>
      </c>
      <c r="F405" t="s">
        <v>155</v>
      </c>
      <c r="G405" t="s">
        <v>133</v>
      </c>
      <c r="H405" t="s">
        <v>134</v>
      </c>
      <c r="I405" t="s">
        <v>156</v>
      </c>
    </row>
    <row r="406" spans="1:9" ht="16.149999999999999" customHeight="1">
      <c r="A406" s="46">
        <v>51967064</v>
      </c>
      <c r="B406" s="50" t="s">
        <v>565</v>
      </c>
      <c r="C406" s="32">
        <v>11440</v>
      </c>
      <c r="D406" s="36" t="s">
        <v>153</v>
      </c>
      <c r="E406" s="36" t="s">
        <v>154</v>
      </c>
      <c r="F406" t="s">
        <v>155</v>
      </c>
      <c r="G406" t="s">
        <v>133</v>
      </c>
      <c r="H406" t="s">
        <v>134</v>
      </c>
      <c r="I406" t="s">
        <v>156</v>
      </c>
    </row>
    <row r="407" spans="1:9" ht="16.149999999999999" customHeight="1">
      <c r="A407" s="41">
        <v>14950628</v>
      </c>
      <c r="B407" s="49" t="s">
        <v>566</v>
      </c>
      <c r="C407" s="32">
        <v>11440</v>
      </c>
      <c r="D407" s="36" t="s">
        <v>153</v>
      </c>
      <c r="E407" s="36" t="s">
        <v>154</v>
      </c>
      <c r="F407" t="s">
        <v>155</v>
      </c>
      <c r="G407" t="s">
        <v>133</v>
      </c>
      <c r="H407" t="s">
        <v>134</v>
      </c>
      <c r="I407" t="s">
        <v>156</v>
      </c>
    </row>
    <row r="408" spans="1:9" ht="16.149999999999999" customHeight="1">
      <c r="A408" s="41">
        <v>19433340</v>
      </c>
      <c r="B408" s="49" t="s">
        <v>567</v>
      </c>
      <c r="C408" s="32">
        <v>11440</v>
      </c>
      <c r="D408" s="36" t="s">
        <v>153</v>
      </c>
      <c r="E408" s="36" t="s">
        <v>154</v>
      </c>
      <c r="F408" t="s">
        <v>155</v>
      </c>
      <c r="G408" t="s">
        <v>133</v>
      </c>
      <c r="H408" t="s">
        <v>134</v>
      </c>
      <c r="I408" t="s">
        <v>156</v>
      </c>
    </row>
    <row r="409" spans="1:9" ht="16.149999999999999" customHeight="1">
      <c r="A409" s="41">
        <v>19219601</v>
      </c>
      <c r="B409" s="49" t="s">
        <v>568</v>
      </c>
      <c r="C409" s="32">
        <v>11440</v>
      </c>
      <c r="D409" s="36" t="s">
        <v>153</v>
      </c>
      <c r="E409" s="36" t="s">
        <v>154</v>
      </c>
      <c r="F409" t="s">
        <v>155</v>
      </c>
      <c r="G409" t="s">
        <v>133</v>
      </c>
      <c r="H409" t="s">
        <v>134</v>
      </c>
      <c r="I409" t="s">
        <v>156</v>
      </c>
    </row>
    <row r="410" spans="1:9" ht="16.149999999999999" customHeight="1">
      <c r="A410" s="41">
        <v>19315890</v>
      </c>
      <c r="B410" s="49" t="s">
        <v>569</v>
      </c>
      <c r="C410" s="32">
        <v>11440</v>
      </c>
      <c r="D410" s="36" t="s">
        <v>153</v>
      </c>
      <c r="E410" s="36" t="s">
        <v>154</v>
      </c>
      <c r="F410" t="s">
        <v>155</v>
      </c>
      <c r="G410" t="s">
        <v>133</v>
      </c>
      <c r="H410" t="s">
        <v>134</v>
      </c>
      <c r="I410" t="s">
        <v>156</v>
      </c>
    </row>
    <row r="411" spans="1:9" ht="16.149999999999999" customHeight="1">
      <c r="A411" s="41">
        <v>19088653</v>
      </c>
      <c r="B411" s="49" t="s">
        <v>570</v>
      </c>
      <c r="C411" s="32">
        <v>11440</v>
      </c>
      <c r="D411" s="36" t="s">
        <v>153</v>
      </c>
      <c r="E411" s="36" t="s">
        <v>154</v>
      </c>
      <c r="F411" t="s">
        <v>155</v>
      </c>
      <c r="G411" t="s">
        <v>133</v>
      </c>
      <c r="H411" t="s">
        <v>134</v>
      </c>
      <c r="I411" t="s">
        <v>156</v>
      </c>
    </row>
    <row r="412" spans="1:9" ht="16.149999999999999" customHeight="1">
      <c r="A412" s="41">
        <v>9075120</v>
      </c>
      <c r="B412" s="49" t="s">
        <v>571</v>
      </c>
      <c r="C412" s="32">
        <v>11440</v>
      </c>
      <c r="D412" s="36" t="s">
        <v>153</v>
      </c>
      <c r="E412" s="36" t="s">
        <v>154</v>
      </c>
      <c r="F412" t="s">
        <v>155</v>
      </c>
      <c r="G412" t="s">
        <v>133</v>
      </c>
      <c r="H412" t="s">
        <v>134</v>
      </c>
      <c r="I412" t="s">
        <v>156</v>
      </c>
    </row>
    <row r="413" spans="1:9" ht="16.149999999999999" customHeight="1">
      <c r="A413" s="41">
        <v>19068844</v>
      </c>
      <c r="B413" s="49" t="s">
        <v>572</v>
      </c>
      <c r="C413" s="32">
        <v>11440</v>
      </c>
      <c r="D413" s="36" t="s">
        <v>153</v>
      </c>
      <c r="E413" s="36" t="s">
        <v>154</v>
      </c>
      <c r="F413" t="s">
        <v>155</v>
      </c>
      <c r="G413" t="s">
        <v>133</v>
      </c>
      <c r="H413" t="s">
        <v>134</v>
      </c>
      <c r="I413" t="s">
        <v>156</v>
      </c>
    </row>
    <row r="414" spans="1:9" ht="16.149999999999999" customHeight="1">
      <c r="A414" s="41">
        <v>19315890</v>
      </c>
      <c r="B414" s="49" t="s">
        <v>569</v>
      </c>
      <c r="C414" s="32">
        <v>11440</v>
      </c>
      <c r="D414" s="36" t="s">
        <v>153</v>
      </c>
      <c r="E414" s="36" t="s">
        <v>154</v>
      </c>
      <c r="F414" t="s">
        <v>155</v>
      </c>
      <c r="G414" t="s">
        <v>133</v>
      </c>
      <c r="H414" t="s">
        <v>134</v>
      </c>
      <c r="I414" t="s">
        <v>156</v>
      </c>
    </row>
    <row r="415" spans="1:9" ht="16.149999999999999" customHeight="1">
      <c r="A415" s="41">
        <v>37256100</v>
      </c>
      <c r="B415" s="49" t="s">
        <v>573</v>
      </c>
      <c r="C415" s="32">
        <v>11440</v>
      </c>
      <c r="D415" s="36" t="s">
        <v>153</v>
      </c>
      <c r="E415" s="36" t="s">
        <v>154</v>
      </c>
      <c r="F415" t="s">
        <v>155</v>
      </c>
      <c r="G415" t="s">
        <v>133</v>
      </c>
      <c r="H415" t="s">
        <v>134</v>
      </c>
      <c r="I415" t="s">
        <v>156</v>
      </c>
    </row>
    <row r="416" spans="1:9" ht="16.149999999999999" customHeight="1">
      <c r="A416" s="41">
        <v>51673794</v>
      </c>
      <c r="B416" s="49" t="s">
        <v>574</v>
      </c>
      <c r="C416" s="32">
        <v>11440</v>
      </c>
      <c r="D416" s="36" t="s">
        <v>153</v>
      </c>
      <c r="E416" s="36" t="s">
        <v>154</v>
      </c>
      <c r="F416" t="s">
        <v>155</v>
      </c>
      <c r="G416" t="s">
        <v>133</v>
      </c>
      <c r="H416" t="s">
        <v>134</v>
      </c>
      <c r="I416" t="s">
        <v>156</v>
      </c>
    </row>
    <row r="417" spans="1:9" ht="16.149999999999999" customHeight="1">
      <c r="A417" s="41">
        <v>39551118</v>
      </c>
      <c r="B417" s="49" t="s">
        <v>575</v>
      </c>
      <c r="C417" s="32">
        <v>11440</v>
      </c>
      <c r="D417" s="36" t="s">
        <v>153</v>
      </c>
      <c r="E417" s="36" t="s">
        <v>154</v>
      </c>
      <c r="F417" t="s">
        <v>155</v>
      </c>
      <c r="G417" t="s">
        <v>133</v>
      </c>
      <c r="H417" t="s">
        <v>134</v>
      </c>
      <c r="I417" t="s">
        <v>156</v>
      </c>
    </row>
    <row r="418" spans="1:9" ht="16.149999999999999" customHeight="1">
      <c r="A418" s="41">
        <v>51733440</v>
      </c>
      <c r="B418" s="49" t="s">
        <v>576</v>
      </c>
      <c r="C418" s="32">
        <v>11440</v>
      </c>
      <c r="D418" s="36" t="s">
        <v>153</v>
      </c>
      <c r="E418" s="36" t="s">
        <v>154</v>
      </c>
      <c r="F418" t="s">
        <v>155</v>
      </c>
      <c r="G418" t="s">
        <v>133</v>
      </c>
      <c r="H418" t="s">
        <v>134</v>
      </c>
      <c r="I418" t="s">
        <v>156</v>
      </c>
    </row>
    <row r="419" spans="1:9" ht="16.149999999999999" customHeight="1">
      <c r="A419" s="41">
        <v>17078829</v>
      </c>
      <c r="B419" s="49" t="s">
        <v>577</v>
      </c>
      <c r="C419" s="32">
        <v>11440</v>
      </c>
      <c r="D419" s="39" t="s">
        <v>153</v>
      </c>
      <c r="E419" s="36" t="s">
        <v>154</v>
      </c>
      <c r="F419" t="s">
        <v>155</v>
      </c>
      <c r="G419" t="s">
        <v>133</v>
      </c>
      <c r="H419" t="s">
        <v>134</v>
      </c>
      <c r="I419" t="s">
        <v>156</v>
      </c>
    </row>
    <row r="420" spans="1:9" ht="16.149999999999999" customHeight="1">
      <c r="A420" s="41">
        <v>17154723</v>
      </c>
      <c r="B420" s="49" t="s">
        <v>578</v>
      </c>
      <c r="C420" s="32">
        <v>11440</v>
      </c>
      <c r="D420" s="36" t="s">
        <v>153</v>
      </c>
      <c r="E420" s="36" t="s">
        <v>154</v>
      </c>
      <c r="F420" t="s">
        <v>155</v>
      </c>
      <c r="G420" t="s">
        <v>133</v>
      </c>
      <c r="H420" t="s">
        <v>134</v>
      </c>
      <c r="I420" t="s">
        <v>156</v>
      </c>
    </row>
    <row r="421" spans="1:9" ht="16.149999999999999" customHeight="1">
      <c r="A421" s="41">
        <v>20499638</v>
      </c>
      <c r="B421" s="49" t="s">
        <v>579</v>
      </c>
      <c r="C421" s="32">
        <v>11440</v>
      </c>
      <c r="D421" s="36" t="s">
        <v>153</v>
      </c>
      <c r="E421" s="36" t="s">
        <v>154</v>
      </c>
      <c r="F421" t="s">
        <v>155</v>
      </c>
      <c r="G421" t="s">
        <v>133</v>
      </c>
      <c r="H421" t="s">
        <v>134</v>
      </c>
      <c r="I421" t="s">
        <v>156</v>
      </c>
    </row>
    <row r="422" spans="1:9" ht="16.149999999999999" customHeight="1">
      <c r="A422" s="41">
        <v>26628977</v>
      </c>
      <c r="B422" s="49" t="s">
        <v>580</v>
      </c>
      <c r="C422" s="32">
        <v>11440</v>
      </c>
      <c r="D422" s="36" t="s">
        <v>153</v>
      </c>
      <c r="E422" s="36" t="s">
        <v>154</v>
      </c>
      <c r="F422" t="s">
        <v>155</v>
      </c>
      <c r="G422" t="s">
        <v>133</v>
      </c>
      <c r="H422" t="s">
        <v>134</v>
      </c>
      <c r="I422" t="s">
        <v>156</v>
      </c>
    </row>
    <row r="423" spans="1:9" ht="16.149999999999999" customHeight="1">
      <c r="A423" s="41">
        <v>27189701</v>
      </c>
      <c r="B423" s="49" t="s">
        <v>581</v>
      </c>
      <c r="C423" s="32">
        <v>11440</v>
      </c>
      <c r="D423" s="36" t="s">
        <v>153</v>
      </c>
      <c r="E423" s="36" t="s">
        <v>154</v>
      </c>
      <c r="F423" t="s">
        <v>155</v>
      </c>
      <c r="G423" t="s">
        <v>133</v>
      </c>
      <c r="H423" t="s">
        <v>134</v>
      </c>
      <c r="I423" t="s">
        <v>156</v>
      </c>
    </row>
    <row r="424" spans="1:9" ht="16.149999999999999" customHeight="1">
      <c r="A424" s="41">
        <v>19491788</v>
      </c>
      <c r="B424" s="49" t="s">
        <v>582</v>
      </c>
      <c r="C424" s="32">
        <v>11440</v>
      </c>
      <c r="D424" s="36" t="s">
        <v>153</v>
      </c>
      <c r="E424" s="36" t="s">
        <v>154</v>
      </c>
      <c r="F424" t="s">
        <v>155</v>
      </c>
      <c r="G424" t="s">
        <v>133</v>
      </c>
      <c r="H424" t="s">
        <v>134</v>
      </c>
      <c r="I424" t="s">
        <v>156</v>
      </c>
    </row>
    <row r="425" spans="1:9" ht="16.149999999999999" customHeight="1">
      <c r="A425" s="41">
        <v>27433569</v>
      </c>
      <c r="B425" s="49" t="e">
        <v>#N/A</v>
      </c>
      <c r="C425" s="32">
        <v>11440</v>
      </c>
      <c r="D425" s="36" t="s">
        <v>153</v>
      </c>
      <c r="E425" s="36" t="s">
        <v>154</v>
      </c>
      <c r="F425" t="s">
        <v>155</v>
      </c>
      <c r="G425" t="s">
        <v>133</v>
      </c>
      <c r="H425" t="s">
        <v>134</v>
      </c>
      <c r="I425" t="s">
        <v>156</v>
      </c>
    </row>
    <row r="426" spans="1:9" ht="16.149999999999999" customHeight="1">
      <c r="A426" s="41">
        <v>240595</v>
      </c>
      <c r="B426" s="49" t="s">
        <v>583</v>
      </c>
      <c r="C426" s="32">
        <v>11440</v>
      </c>
      <c r="D426" s="36" t="s">
        <v>153</v>
      </c>
      <c r="E426" s="36" t="s">
        <v>154</v>
      </c>
      <c r="F426" t="s">
        <v>155</v>
      </c>
      <c r="G426" t="s">
        <v>133</v>
      </c>
      <c r="H426" t="s">
        <v>134</v>
      </c>
      <c r="I426" t="s">
        <v>156</v>
      </c>
    </row>
    <row r="427" spans="1:9" ht="16.149999999999999" customHeight="1">
      <c r="A427" s="41">
        <v>65551687</v>
      </c>
      <c r="B427" s="49" t="s">
        <v>584</v>
      </c>
      <c r="C427" s="32">
        <v>11440</v>
      </c>
      <c r="D427" s="36" t="s">
        <v>153</v>
      </c>
      <c r="E427" s="36" t="s">
        <v>154</v>
      </c>
      <c r="F427" t="s">
        <v>155</v>
      </c>
      <c r="G427" t="s">
        <v>133</v>
      </c>
      <c r="H427" t="s">
        <v>134</v>
      </c>
      <c r="I427" t="s">
        <v>156</v>
      </c>
    </row>
    <row r="428" spans="1:9" ht="16.149999999999999" customHeight="1">
      <c r="A428" s="41">
        <v>17162896</v>
      </c>
      <c r="B428" s="49" t="s">
        <v>585</v>
      </c>
      <c r="C428" s="32">
        <v>11440</v>
      </c>
      <c r="D428" s="36" t="s">
        <v>153</v>
      </c>
      <c r="E428" s="36" t="s">
        <v>154</v>
      </c>
      <c r="F428" t="s">
        <v>155</v>
      </c>
      <c r="G428" t="s">
        <v>133</v>
      </c>
      <c r="H428" t="s">
        <v>134</v>
      </c>
      <c r="I428" t="s">
        <v>156</v>
      </c>
    </row>
    <row r="429" spans="1:9" ht="16.149999999999999" customHeight="1">
      <c r="A429" s="41">
        <v>51961291</v>
      </c>
      <c r="B429" s="49" t="s">
        <v>586</v>
      </c>
      <c r="C429" s="32">
        <v>11440</v>
      </c>
      <c r="D429" s="36" t="s">
        <v>153</v>
      </c>
      <c r="E429" s="36" t="s">
        <v>154</v>
      </c>
      <c r="F429" t="s">
        <v>155</v>
      </c>
      <c r="G429" t="s">
        <v>133</v>
      </c>
      <c r="H429" t="s">
        <v>134</v>
      </c>
      <c r="I429" t="s">
        <v>156</v>
      </c>
    </row>
    <row r="430" spans="1:9" ht="16.149999999999999" customHeight="1">
      <c r="A430" s="41">
        <v>17180661</v>
      </c>
      <c r="B430" s="49" t="s">
        <v>587</v>
      </c>
      <c r="C430" s="32">
        <v>11440</v>
      </c>
      <c r="D430" s="36" t="s">
        <v>153</v>
      </c>
      <c r="E430" s="36" t="s">
        <v>154</v>
      </c>
      <c r="F430" t="s">
        <v>155</v>
      </c>
      <c r="G430" t="s">
        <v>133</v>
      </c>
      <c r="H430" t="s">
        <v>134</v>
      </c>
      <c r="I430" t="s">
        <v>156</v>
      </c>
    </row>
    <row r="431" spans="1:9" ht="16.149999999999999" customHeight="1">
      <c r="A431" s="41">
        <v>51771999</v>
      </c>
      <c r="B431" s="49" t="s">
        <v>588</v>
      </c>
      <c r="C431" s="32">
        <v>11440</v>
      </c>
      <c r="D431" s="36" t="s">
        <v>153</v>
      </c>
      <c r="E431" s="36" t="s">
        <v>154</v>
      </c>
      <c r="F431" t="s">
        <v>155</v>
      </c>
      <c r="G431" t="s">
        <v>133</v>
      </c>
      <c r="H431" t="s">
        <v>134</v>
      </c>
      <c r="I431" t="s">
        <v>156</v>
      </c>
    </row>
    <row r="432" spans="1:9" ht="16.149999999999999" customHeight="1">
      <c r="A432" s="41">
        <v>19358317</v>
      </c>
      <c r="B432" s="49" t="s">
        <v>589</v>
      </c>
      <c r="C432" s="32">
        <v>11440</v>
      </c>
      <c r="D432" s="36" t="s">
        <v>153</v>
      </c>
      <c r="E432" s="36" t="s">
        <v>154</v>
      </c>
      <c r="F432" t="s">
        <v>155</v>
      </c>
      <c r="G432" t="s">
        <v>133</v>
      </c>
      <c r="H432" t="s">
        <v>134</v>
      </c>
      <c r="I432" t="s">
        <v>156</v>
      </c>
    </row>
    <row r="433" spans="1:9" ht="16.149999999999999" customHeight="1">
      <c r="A433" s="41">
        <v>20035356</v>
      </c>
      <c r="B433" s="49" t="s">
        <v>590</v>
      </c>
      <c r="C433" s="32">
        <v>11440</v>
      </c>
      <c r="D433" s="36" t="s">
        <v>153</v>
      </c>
      <c r="E433" s="36" t="s">
        <v>154</v>
      </c>
      <c r="F433" t="s">
        <v>155</v>
      </c>
      <c r="G433" t="s">
        <v>133</v>
      </c>
      <c r="H433" t="s">
        <v>134</v>
      </c>
      <c r="I433" t="s">
        <v>156</v>
      </c>
    </row>
    <row r="434" spans="1:9" ht="16.149999999999999" customHeight="1">
      <c r="A434" s="41">
        <v>19217048</v>
      </c>
      <c r="B434" s="49" t="s">
        <v>591</v>
      </c>
      <c r="C434" s="32">
        <v>11440</v>
      </c>
      <c r="D434" s="36" t="s">
        <v>153</v>
      </c>
      <c r="E434" s="36" t="s">
        <v>154</v>
      </c>
      <c r="F434" t="s">
        <v>155</v>
      </c>
      <c r="G434" t="s">
        <v>133</v>
      </c>
      <c r="H434" t="s">
        <v>134</v>
      </c>
      <c r="I434" t="s">
        <v>156</v>
      </c>
    </row>
    <row r="435" spans="1:9" ht="16.149999999999999" customHeight="1">
      <c r="A435" s="41">
        <v>19085065</v>
      </c>
      <c r="B435" s="49" t="s">
        <v>592</v>
      </c>
      <c r="C435" s="32">
        <v>11440</v>
      </c>
      <c r="D435" s="36" t="s">
        <v>153</v>
      </c>
      <c r="E435" s="36" t="s">
        <v>154</v>
      </c>
      <c r="F435" t="s">
        <v>155</v>
      </c>
      <c r="G435" t="s">
        <v>133</v>
      </c>
      <c r="H435" t="s">
        <v>134</v>
      </c>
      <c r="I435" t="s">
        <v>156</v>
      </c>
    </row>
    <row r="436" spans="1:9" ht="16.149999999999999" customHeight="1">
      <c r="A436" s="41">
        <v>41775507</v>
      </c>
      <c r="B436" s="49" t="s">
        <v>593</v>
      </c>
      <c r="C436" s="32">
        <v>11440</v>
      </c>
      <c r="D436" s="36" t="s">
        <v>153</v>
      </c>
      <c r="E436" s="36" t="s">
        <v>154</v>
      </c>
      <c r="F436" t="s">
        <v>155</v>
      </c>
      <c r="G436" t="s">
        <v>133</v>
      </c>
      <c r="H436" t="s">
        <v>134</v>
      </c>
      <c r="I436" t="s">
        <v>156</v>
      </c>
    </row>
    <row r="437" spans="1:9" ht="16.149999999999999" customHeight="1">
      <c r="A437" s="41">
        <v>79100220</v>
      </c>
      <c r="B437" s="49" t="s">
        <v>594</v>
      </c>
      <c r="C437" s="32">
        <v>11440</v>
      </c>
      <c r="D437" s="36" t="s">
        <v>153</v>
      </c>
      <c r="E437" s="36" t="s">
        <v>201</v>
      </c>
      <c r="F437" t="s">
        <v>155</v>
      </c>
      <c r="G437" t="s">
        <v>133</v>
      </c>
      <c r="H437" t="s">
        <v>202</v>
      </c>
      <c r="I437" t="s">
        <v>156</v>
      </c>
    </row>
    <row r="438" spans="1:9" ht="16.149999999999999" customHeight="1">
      <c r="A438" s="41">
        <v>19155468</v>
      </c>
      <c r="B438" s="49" t="s">
        <v>595</v>
      </c>
      <c r="C438" s="32">
        <v>11440</v>
      </c>
      <c r="D438" s="36" t="s">
        <v>153</v>
      </c>
      <c r="E438" s="36" t="s">
        <v>154</v>
      </c>
      <c r="F438" t="s">
        <v>155</v>
      </c>
      <c r="G438" t="s">
        <v>133</v>
      </c>
      <c r="H438" t="s">
        <v>134</v>
      </c>
      <c r="I438" t="s">
        <v>156</v>
      </c>
    </row>
    <row r="439" spans="1:9" ht="16.149999999999999" customHeight="1">
      <c r="A439" s="41">
        <v>6811686</v>
      </c>
      <c r="B439" s="49" t="s">
        <v>596</v>
      </c>
      <c r="C439" s="32">
        <v>11440</v>
      </c>
      <c r="D439" s="36" t="s">
        <v>153</v>
      </c>
      <c r="E439" s="36" t="s">
        <v>154</v>
      </c>
      <c r="F439" t="s">
        <v>155</v>
      </c>
      <c r="G439" t="s">
        <v>133</v>
      </c>
      <c r="H439" t="s">
        <v>134</v>
      </c>
      <c r="I439" t="s">
        <v>156</v>
      </c>
    </row>
    <row r="440" spans="1:9" ht="16.149999999999999" customHeight="1">
      <c r="A440" s="41">
        <v>13493400</v>
      </c>
      <c r="B440" s="49" t="s">
        <v>597</v>
      </c>
      <c r="C440" s="32">
        <v>11440</v>
      </c>
      <c r="D440" s="36" t="s">
        <v>153</v>
      </c>
      <c r="E440" s="36" t="s">
        <v>154</v>
      </c>
      <c r="F440" t="s">
        <v>155</v>
      </c>
      <c r="G440" t="s">
        <v>133</v>
      </c>
      <c r="H440" t="s">
        <v>134</v>
      </c>
      <c r="I440" t="s">
        <v>156</v>
      </c>
    </row>
    <row r="441" spans="1:9" ht="16.149999999999999" customHeight="1">
      <c r="A441" s="41">
        <v>19421126</v>
      </c>
      <c r="B441" s="49" t="s">
        <v>598</v>
      </c>
      <c r="C441" s="32">
        <v>11440</v>
      </c>
      <c r="D441" s="36" t="s">
        <v>153</v>
      </c>
      <c r="E441" s="36" t="s">
        <v>154</v>
      </c>
      <c r="F441" t="s">
        <v>155</v>
      </c>
      <c r="G441" t="s">
        <v>133</v>
      </c>
      <c r="H441" t="s">
        <v>134</v>
      </c>
      <c r="I441" t="s">
        <v>156</v>
      </c>
    </row>
    <row r="442" spans="1:9" ht="16.149999999999999" customHeight="1">
      <c r="A442" s="41">
        <v>79289180</v>
      </c>
      <c r="B442" s="49" t="s">
        <v>599</v>
      </c>
      <c r="C442" s="32">
        <v>11440</v>
      </c>
      <c r="D442" s="36" t="s">
        <v>153</v>
      </c>
      <c r="E442" s="36" t="s">
        <v>154</v>
      </c>
      <c r="F442" t="s">
        <v>155</v>
      </c>
      <c r="G442" t="s">
        <v>133</v>
      </c>
      <c r="H442" t="s">
        <v>134</v>
      </c>
      <c r="I442" t="s">
        <v>156</v>
      </c>
    </row>
    <row r="443" spans="1:9" ht="16.149999999999999" customHeight="1">
      <c r="A443" s="41">
        <v>71616693</v>
      </c>
      <c r="B443" s="49" t="s">
        <v>600</v>
      </c>
      <c r="C443" s="32">
        <v>11440</v>
      </c>
      <c r="D443" s="36" t="s">
        <v>153</v>
      </c>
      <c r="E443" s="36" t="s">
        <v>154</v>
      </c>
      <c r="F443" t="s">
        <v>155</v>
      </c>
      <c r="G443" t="s">
        <v>133</v>
      </c>
      <c r="H443" t="s">
        <v>134</v>
      </c>
      <c r="I443" t="s">
        <v>156</v>
      </c>
    </row>
    <row r="444" spans="1:9" ht="16.149999999999999" customHeight="1">
      <c r="A444" s="41">
        <v>19453912</v>
      </c>
      <c r="B444" s="49" t="s">
        <v>601</v>
      </c>
      <c r="C444" s="32">
        <v>11440</v>
      </c>
      <c r="D444" s="36" t="s">
        <v>153</v>
      </c>
      <c r="E444" s="36" t="s">
        <v>154</v>
      </c>
      <c r="F444" t="s">
        <v>155</v>
      </c>
      <c r="G444" t="s">
        <v>133</v>
      </c>
      <c r="H444" t="s">
        <v>134</v>
      </c>
      <c r="I444" t="s">
        <v>156</v>
      </c>
    </row>
    <row r="445" spans="1:9" ht="16.149999999999999" customHeight="1">
      <c r="A445" s="41">
        <v>19451543</v>
      </c>
      <c r="B445" s="49" t="s">
        <v>602</v>
      </c>
      <c r="C445" s="32">
        <v>11440</v>
      </c>
      <c r="D445" s="36" t="s">
        <v>153</v>
      </c>
      <c r="E445" s="36" t="s">
        <v>154</v>
      </c>
      <c r="F445" t="s">
        <v>155</v>
      </c>
      <c r="G445" t="s">
        <v>133</v>
      </c>
      <c r="H445" t="s">
        <v>134</v>
      </c>
      <c r="I445" t="s">
        <v>156</v>
      </c>
    </row>
    <row r="446" spans="1:9" ht="16.149999999999999" customHeight="1">
      <c r="A446" s="41">
        <v>4106591</v>
      </c>
      <c r="B446" s="49" t="s">
        <v>603</v>
      </c>
      <c r="C446" s="32">
        <v>11440</v>
      </c>
      <c r="D446" s="36" t="s">
        <v>153</v>
      </c>
      <c r="E446" s="36" t="s">
        <v>154</v>
      </c>
      <c r="F446" t="s">
        <v>155</v>
      </c>
      <c r="G446" t="s">
        <v>133</v>
      </c>
      <c r="H446" t="s">
        <v>134</v>
      </c>
      <c r="I446" t="s">
        <v>156</v>
      </c>
    </row>
    <row r="447" spans="1:9" ht="16.149999999999999" customHeight="1">
      <c r="A447" s="41">
        <v>49734493</v>
      </c>
      <c r="B447" s="49" t="s">
        <v>604</v>
      </c>
      <c r="C447" s="32">
        <v>11440</v>
      </c>
      <c r="D447" s="36" t="s">
        <v>153</v>
      </c>
      <c r="E447" s="36" t="s">
        <v>154</v>
      </c>
      <c r="F447" t="s">
        <v>155</v>
      </c>
      <c r="G447" t="s">
        <v>133</v>
      </c>
      <c r="H447" t="s">
        <v>134</v>
      </c>
      <c r="I447" t="s">
        <v>156</v>
      </c>
    </row>
    <row r="448" spans="1:9" ht="16.149999999999999" customHeight="1">
      <c r="A448" s="41">
        <v>51811667</v>
      </c>
      <c r="B448" s="49" t="s">
        <v>605</v>
      </c>
      <c r="C448" s="32">
        <v>11440</v>
      </c>
      <c r="D448" s="36" t="s">
        <v>153</v>
      </c>
      <c r="E448" s="36" t="s">
        <v>201</v>
      </c>
      <c r="F448" t="s">
        <v>155</v>
      </c>
      <c r="G448" t="s">
        <v>133</v>
      </c>
      <c r="H448" t="s">
        <v>202</v>
      </c>
      <c r="I448" t="s">
        <v>156</v>
      </c>
    </row>
    <row r="449" spans="1:9" ht="16.149999999999999" customHeight="1">
      <c r="A449" s="41">
        <v>19110713</v>
      </c>
      <c r="B449" s="49" t="s">
        <v>606</v>
      </c>
      <c r="C449" s="32">
        <v>11440</v>
      </c>
      <c r="D449" s="36" t="s">
        <v>153</v>
      </c>
      <c r="E449" s="36" t="s">
        <v>154</v>
      </c>
      <c r="F449" t="s">
        <v>155</v>
      </c>
      <c r="G449" t="s">
        <v>133</v>
      </c>
      <c r="H449" t="s">
        <v>134</v>
      </c>
      <c r="I449" t="s">
        <v>156</v>
      </c>
    </row>
    <row r="450" spans="1:9" ht="16.149999999999999" customHeight="1">
      <c r="A450" s="41">
        <v>41712162</v>
      </c>
      <c r="B450" s="49" t="s">
        <v>607</v>
      </c>
      <c r="C450" s="32">
        <v>11440</v>
      </c>
      <c r="D450" s="36" t="s">
        <v>153</v>
      </c>
      <c r="E450" s="36" t="s">
        <v>154</v>
      </c>
      <c r="F450" t="s">
        <v>155</v>
      </c>
      <c r="G450" t="s">
        <v>133</v>
      </c>
      <c r="H450" t="s">
        <v>134</v>
      </c>
      <c r="I450" t="s">
        <v>156</v>
      </c>
    </row>
    <row r="451" spans="1:9" ht="16.149999999999999" customHeight="1">
      <c r="A451" s="41">
        <v>19283050</v>
      </c>
      <c r="B451" s="49" t="s">
        <v>608</v>
      </c>
      <c r="C451" s="32">
        <v>11440</v>
      </c>
      <c r="D451" s="36" t="s">
        <v>153</v>
      </c>
      <c r="E451" s="36" t="s">
        <v>154</v>
      </c>
      <c r="F451" t="s">
        <v>155</v>
      </c>
      <c r="G451" t="s">
        <v>133</v>
      </c>
      <c r="H451" t="s">
        <v>134</v>
      </c>
      <c r="I451" t="s">
        <v>156</v>
      </c>
    </row>
    <row r="452" spans="1:9" ht="16.149999999999999" customHeight="1">
      <c r="A452" s="41">
        <v>6884684</v>
      </c>
      <c r="B452" s="49" t="s">
        <v>609</v>
      </c>
      <c r="C452" s="32">
        <v>11440</v>
      </c>
      <c r="D452" s="36" t="s">
        <v>153</v>
      </c>
      <c r="E452" s="36" t="s">
        <v>154</v>
      </c>
      <c r="F452" t="s">
        <v>155</v>
      </c>
      <c r="G452" t="s">
        <v>133</v>
      </c>
      <c r="H452" t="s">
        <v>134</v>
      </c>
      <c r="I452" t="s">
        <v>156</v>
      </c>
    </row>
    <row r="453" spans="1:9" ht="16.149999999999999" customHeight="1">
      <c r="A453" s="41">
        <v>7214755</v>
      </c>
      <c r="B453" s="49" t="s">
        <v>610</v>
      </c>
      <c r="C453" s="32">
        <v>11440</v>
      </c>
      <c r="D453" s="36" t="s">
        <v>153</v>
      </c>
      <c r="E453" s="36" t="s">
        <v>154</v>
      </c>
      <c r="F453" t="s">
        <v>155</v>
      </c>
      <c r="G453" t="s">
        <v>133</v>
      </c>
      <c r="H453" t="s">
        <v>134</v>
      </c>
      <c r="I453" t="s">
        <v>156</v>
      </c>
    </row>
    <row r="454" spans="1:9" ht="16.149999999999999" customHeight="1">
      <c r="A454" s="41">
        <v>24711312</v>
      </c>
      <c r="B454" s="49" t="s">
        <v>611</v>
      </c>
      <c r="C454" s="32">
        <v>11440</v>
      </c>
      <c r="D454" s="36" t="s">
        <v>153</v>
      </c>
      <c r="E454" s="36" t="s">
        <v>154</v>
      </c>
      <c r="F454" t="s">
        <v>155</v>
      </c>
      <c r="G454" t="s">
        <v>133</v>
      </c>
      <c r="H454" t="s">
        <v>134</v>
      </c>
      <c r="I454" t="s">
        <v>156</v>
      </c>
    </row>
    <row r="455" spans="1:9" ht="16.149999999999999" customHeight="1">
      <c r="A455" s="41">
        <v>16261908</v>
      </c>
      <c r="B455" s="49" t="s">
        <v>612</v>
      </c>
      <c r="C455" s="32">
        <v>11440</v>
      </c>
      <c r="D455" s="36" t="s">
        <v>153</v>
      </c>
      <c r="E455" s="36" t="s">
        <v>154</v>
      </c>
      <c r="F455" t="s">
        <v>155</v>
      </c>
      <c r="G455" t="s">
        <v>133</v>
      </c>
      <c r="H455" t="s">
        <v>134</v>
      </c>
      <c r="I455" t="s">
        <v>156</v>
      </c>
    </row>
    <row r="456" spans="1:9" ht="16.149999999999999" customHeight="1">
      <c r="A456" s="41">
        <v>70126974</v>
      </c>
      <c r="B456" s="49" t="s">
        <v>613</v>
      </c>
      <c r="C456" s="32">
        <v>11440</v>
      </c>
      <c r="D456" s="36" t="s">
        <v>153</v>
      </c>
      <c r="E456" s="36" t="s">
        <v>154</v>
      </c>
      <c r="F456" t="s">
        <v>155</v>
      </c>
      <c r="G456" t="s">
        <v>133</v>
      </c>
      <c r="H456" t="s">
        <v>134</v>
      </c>
      <c r="I456" t="s">
        <v>156</v>
      </c>
    </row>
    <row r="457" spans="1:9" ht="16.149999999999999" customHeight="1">
      <c r="A457" s="41">
        <v>19259058</v>
      </c>
      <c r="B457" s="49" t="s">
        <v>614</v>
      </c>
      <c r="C457" s="32">
        <v>11440</v>
      </c>
      <c r="D457" s="36" t="s">
        <v>153</v>
      </c>
      <c r="E457" s="36" t="s">
        <v>154</v>
      </c>
      <c r="F457" t="s">
        <v>155</v>
      </c>
      <c r="G457" t="s">
        <v>133</v>
      </c>
      <c r="H457" t="s">
        <v>134</v>
      </c>
      <c r="I457" t="s">
        <v>156</v>
      </c>
    </row>
    <row r="458" spans="1:9" ht="16.149999999999999" customHeight="1">
      <c r="A458" s="41">
        <v>19315935</v>
      </c>
      <c r="B458" s="49" t="s">
        <v>615</v>
      </c>
      <c r="C458" s="32">
        <v>11440</v>
      </c>
      <c r="D458" s="36" t="s">
        <v>153</v>
      </c>
      <c r="E458" s="36" t="s">
        <v>154</v>
      </c>
      <c r="F458" t="s">
        <v>155</v>
      </c>
      <c r="G458" t="s">
        <v>133</v>
      </c>
      <c r="H458" t="s">
        <v>134</v>
      </c>
      <c r="I458" t="s">
        <v>156</v>
      </c>
    </row>
    <row r="459" spans="1:9" ht="16.149999999999999" customHeight="1">
      <c r="A459" s="41">
        <v>19370485</v>
      </c>
      <c r="B459" s="49" t="s">
        <v>616</v>
      </c>
      <c r="C459" s="32">
        <v>11440</v>
      </c>
      <c r="D459" s="36" t="s">
        <v>153</v>
      </c>
      <c r="E459" s="36" t="s">
        <v>154</v>
      </c>
      <c r="F459" t="s">
        <v>155</v>
      </c>
      <c r="G459" t="s">
        <v>133</v>
      </c>
      <c r="H459" t="s">
        <v>134</v>
      </c>
      <c r="I459" t="s">
        <v>156</v>
      </c>
    </row>
    <row r="460" spans="1:9" ht="16.149999999999999" customHeight="1">
      <c r="A460" s="41">
        <v>51826432</v>
      </c>
      <c r="B460" s="49" t="s">
        <v>617</v>
      </c>
      <c r="C460" s="32">
        <v>11440</v>
      </c>
      <c r="D460" s="36" t="s">
        <v>153</v>
      </c>
      <c r="E460" s="36" t="s">
        <v>154</v>
      </c>
      <c r="F460" t="s">
        <v>155</v>
      </c>
      <c r="G460" t="s">
        <v>133</v>
      </c>
      <c r="H460" t="s">
        <v>134</v>
      </c>
      <c r="I460" t="s">
        <v>156</v>
      </c>
    </row>
    <row r="461" spans="1:9" ht="16.149999999999999" customHeight="1">
      <c r="A461" s="41">
        <v>79270285</v>
      </c>
      <c r="B461" s="49" t="s">
        <v>618</v>
      </c>
      <c r="C461" s="32">
        <v>11440</v>
      </c>
      <c r="D461" s="36" t="s">
        <v>153</v>
      </c>
      <c r="E461" s="36" t="s">
        <v>154</v>
      </c>
      <c r="F461" t="s">
        <v>155</v>
      </c>
      <c r="G461" t="s">
        <v>133</v>
      </c>
      <c r="H461" t="s">
        <v>134</v>
      </c>
      <c r="I461" t="s">
        <v>156</v>
      </c>
    </row>
    <row r="462" spans="1:9" ht="16.149999999999999" customHeight="1">
      <c r="A462" s="41">
        <v>155592</v>
      </c>
      <c r="B462" s="49" t="s">
        <v>619</v>
      </c>
      <c r="C462" s="32">
        <v>11440</v>
      </c>
      <c r="D462" s="36" t="s">
        <v>153</v>
      </c>
      <c r="E462" s="36" t="s">
        <v>154</v>
      </c>
      <c r="F462" t="s">
        <v>155</v>
      </c>
      <c r="G462" t="s">
        <v>133</v>
      </c>
      <c r="H462" t="s">
        <v>134</v>
      </c>
      <c r="I462" t="s">
        <v>156</v>
      </c>
    </row>
    <row r="463" spans="1:9" ht="16.149999999999999" customHeight="1">
      <c r="A463" s="41">
        <v>19169275</v>
      </c>
      <c r="B463" s="49" t="s">
        <v>620</v>
      </c>
      <c r="C463" s="32">
        <v>11440</v>
      </c>
      <c r="D463" s="36" t="s">
        <v>153</v>
      </c>
      <c r="E463" s="36" t="s">
        <v>154</v>
      </c>
      <c r="F463" t="s">
        <v>155</v>
      </c>
      <c r="G463" t="s">
        <v>133</v>
      </c>
      <c r="H463" t="s">
        <v>134</v>
      </c>
      <c r="I463" t="s">
        <v>156</v>
      </c>
    </row>
    <row r="464" spans="1:9" ht="16.149999999999999" customHeight="1">
      <c r="A464" s="41">
        <v>2998900</v>
      </c>
      <c r="B464" s="49" t="s">
        <v>621</v>
      </c>
      <c r="C464" s="32">
        <v>11440</v>
      </c>
      <c r="D464" s="36" t="s">
        <v>153</v>
      </c>
      <c r="E464" s="36" t="s">
        <v>154</v>
      </c>
      <c r="F464" t="s">
        <v>155</v>
      </c>
      <c r="G464" t="s">
        <v>133</v>
      </c>
      <c r="H464" t="s">
        <v>134</v>
      </c>
      <c r="I464" t="s">
        <v>156</v>
      </c>
    </row>
    <row r="465" spans="1:9" ht="16.149999999999999" customHeight="1">
      <c r="A465" s="41">
        <v>5842623</v>
      </c>
      <c r="B465" s="49" t="s">
        <v>622</v>
      </c>
      <c r="C465" s="32">
        <v>11440</v>
      </c>
      <c r="D465" s="36" t="s">
        <v>153</v>
      </c>
      <c r="E465" s="36" t="s">
        <v>154</v>
      </c>
      <c r="F465" t="s">
        <v>155</v>
      </c>
      <c r="G465" t="s">
        <v>133</v>
      </c>
      <c r="H465" t="s">
        <v>134</v>
      </c>
      <c r="I465" t="s">
        <v>156</v>
      </c>
    </row>
    <row r="466" spans="1:9" ht="16.149999999999999" customHeight="1">
      <c r="A466" s="41">
        <v>17168064</v>
      </c>
      <c r="B466" s="49" t="s">
        <v>623</v>
      </c>
      <c r="C466" s="32">
        <v>11440</v>
      </c>
      <c r="D466" s="36" t="s">
        <v>153</v>
      </c>
      <c r="E466" s="36" t="s">
        <v>154</v>
      </c>
      <c r="F466" t="s">
        <v>155</v>
      </c>
      <c r="G466" t="s">
        <v>133</v>
      </c>
      <c r="H466" t="s">
        <v>134</v>
      </c>
      <c r="I466" t="s">
        <v>156</v>
      </c>
    </row>
    <row r="467" spans="1:9" ht="16.149999999999999" customHeight="1">
      <c r="A467" s="41">
        <v>31265342</v>
      </c>
      <c r="B467" s="49" t="s">
        <v>624</v>
      </c>
      <c r="C467" s="32">
        <v>11440</v>
      </c>
      <c r="D467" s="36" t="s">
        <v>153</v>
      </c>
      <c r="E467" s="36" t="s">
        <v>154</v>
      </c>
      <c r="F467" t="s">
        <v>155</v>
      </c>
      <c r="G467" t="s">
        <v>133</v>
      </c>
      <c r="H467" t="s">
        <v>134</v>
      </c>
      <c r="I467" t="s">
        <v>156</v>
      </c>
    </row>
    <row r="468" spans="1:9" ht="16.149999999999999" customHeight="1">
      <c r="A468" s="41">
        <v>41637902</v>
      </c>
      <c r="B468" s="49" t="s">
        <v>625</v>
      </c>
      <c r="C468" s="32">
        <v>11440</v>
      </c>
      <c r="D468" s="36" t="s">
        <v>153</v>
      </c>
      <c r="E468" s="36" t="s">
        <v>154</v>
      </c>
      <c r="F468" t="s">
        <v>155</v>
      </c>
      <c r="G468" t="s">
        <v>133</v>
      </c>
      <c r="H468" t="s">
        <v>134</v>
      </c>
      <c r="I468" t="s">
        <v>156</v>
      </c>
    </row>
    <row r="469" spans="1:9" ht="16.149999999999999" customHeight="1">
      <c r="A469" s="41">
        <v>7818051</v>
      </c>
      <c r="B469" s="49" t="s">
        <v>626</v>
      </c>
      <c r="C469" s="32">
        <v>11440</v>
      </c>
      <c r="D469" s="36" t="s">
        <v>153</v>
      </c>
      <c r="E469" s="36" t="s">
        <v>154</v>
      </c>
      <c r="F469" t="s">
        <v>155</v>
      </c>
      <c r="G469" t="s">
        <v>133</v>
      </c>
      <c r="H469" t="s">
        <v>134</v>
      </c>
      <c r="I469" t="s">
        <v>156</v>
      </c>
    </row>
    <row r="470" spans="1:9" ht="16.149999999999999" customHeight="1">
      <c r="A470" s="41">
        <v>19394762</v>
      </c>
      <c r="B470" s="49" t="s">
        <v>627</v>
      </c>
      <c r="C470" s="32">
        <v>11440</v>
      </c>
      <c r="D470" s="36" t="s">
        <v>153</v>
      </c>
      <c r="E470" s="36" t="s">
        <v>154</v>
      </c>
      <c r="F470" t="s">
        <v>155</v>
      </c>
      <c r="G470" t="s">
        <v>133</v>
      </c>
      <c r="H470" t="s">
        <v>134</v>
      </c>
      <c r="I470" t="s">
        <v>156</v>
      </c>
    </row>
    <row r="471" spans="1:9" ht="16.149999999999999" customHeight="1">
      <c r="A471" s="41">
        <v>51960695</v>
      </c>
      <c r="B471" s="49" t="s">
        <v>628</v>
      </c>
      <c r="C471" s="32">
        <v>11440</v>
      </c>
      <c r="D471" s="36" t="s">
        <v>153</v>
      </c>
      <c r="E471" s="36" t="s">
        <v>154</v>
      </c>
      <c r="F471" t="s">
        <v>155</v>
      </c>
      <c r="G471" t="s">
        <v>133</v>
      </c>
      <c r="H471" t="s">
        <v>134</v>
      </c>
      <c r="I471" t="s">
        <v>156</v>
      </c>
    </row>
    <row r="472" spans="1:9" ht="16.149999999999999" customHeight="1">
      <c r="A472" s="41">
        <v>18934775</v>
      </c>
      <c r="B472" s="49" t="s">
        <v>629</v>
      </c>
      <c r="C472" s="32">
        <v>11440</v>
      </c>
      <c r="D472" s="36" t="s">
        <v>153</v>
      </c>
      <c r="E472" s="36" t="s">
        <v>154</v>
      </c>
      <c r="F472" t="s">
        <v>155</v>
      </c>
      <c r="G472" t="s">
        <v>133</v>
      </c>
      <c r="H472" t="s">
        <v>134</v>
      </c>
      <c r="I472" t="s">
        <v>156</v>
      </c>
    </row>
    <row r="473" spans="1:9" ht="16.149999999999999" customHeight="1">
      <c r="A473" s="41">
        <v>20127982</v>
      </c>
      <c r="B473" s="49" t="s">
        <v>630</v>
      </c>
      <c r="C473" s="32">
        <v>11440</v>
      </c>
      <c r="D473" s="36" t="s">
        <v>153</v>
      </c>
      <c r="E473" s="36" t="s">
        <v>154</v>
      </c>
      <c r="F473" t="s">
        <v>155</v>
      </c>
      <c r="G473" t="s">
        <v>133</v>
      </c>
      <c r="H473" t="s">
        <v>134</v>
      </c>
      <c r="I473" t="s">
        <v>156</v>
      </c>
    </row>
    <row r="474" spans="1:9" ht="16.149999999999999" customHeight="1">
      <c r="A474" s="41">
        <v>19064398</v>
      </c>
      <c r="B474" s="49" t="s">
        <v>631</v>
      </c>
      <c r="C474" s="32">
        <v>11440</v>
      </c>
      <c r="D474" s="36" t="s">
        <v>153</v>
      </c>
      <c r="E474" s="36" t="s">
        <v>154</v>
      </c>
      <c r="F474" t="s">
        <v>155</v>
      </c>
      <c r="G474" t="s">
        <v>133</v>
      </c>
      <c r="H474" t="s">
        <v>134</v>
      </c>
      <c r="I474" t="s">
        <v>156</v>
      </c>
    </row>
    <row r="475" spans="1:9" ht="16.149999999999999" customHeight="1">
      <c r="A475" s="41">
        <v>19317110</v>
      </c>
      <c r="B475" s="49" t="s">
        <v>632</v>
      </c>
      <c r="C475" s="32">
        <v>11440</v>
      </c>
      <c r="D475" s="36" t="s">
        <v>153</v>
      </c>
      <c r="E475" s="36" t="s">
        <v>154</v>
      </c>
      <c r="F475" t="s">
        <v>155</v>
      </c>
      <c r="G475" t="s">
        <v>133</v>
      </c>
      <c r="H475" t="s">
        <v>134</v>
      </c>
      <c r="I475" t="s">
        <v>156</v>
      </c>
    </row>
    <row r="476" spans="1:9" ht="16.149999999999999" customHeight="1">
      <c r="A476" s="41">
        <v>19360735</v>
      </c>
      <c r="B476" s="49" t="s">
        <v>633</v>
      </c>
      <c r="C476" s="32">
        <v>11440</v>
      </c>
      <c r="D476" s="36" t="s">
        <v>153</v>
      </c>
      <c r="E476" s="36" t="s">
        <v>154</v>
      </c>
      <c r="F476" t="s">
        <v>155</v>
      </c>
      <c r="G476" t="s">
        <v>133</v>
      </c>
      <c r="H476" t="s">
        <v>134</v>
      </c>
      <c r="I476" t="s">
        <v>156</v>
      </c>
    </row>
    <row r="477" spans="1:9" ht="16.149999999999999" customHeight="1">
      <c r="A477" s="41">
        <v>7275258</v>
      </c>
      <c r="B477" s="49" t="s">
        <v>634</v>
      </c>
      <c r="C477" s="32">
        <v>11440</v>
      </c>
      <c r="D477" s="36" t="s">
        <v>153</v>
      </c>
      <c r="E477" s="36" t="s">
        <v>154</v>
      </c>
      <c r="F477" t="s">
        <v>155</v>
      </c>
      <c r="G477" t="s">
        <v>133</v>
      </c>
      <c r="H477" t="s">
        <v>134</v>
      </c>
      <c r="I477" t="s">
        <v>156</v>
      </c>
    </row>
    <row r="478" spans="1:9" ht="16.149999999999999" customHeight="1">
      <c r="A478" s="41">
        <v>16617610</v>
      </c>
      <c r="B478" s="49" t="s">
        <v>635</v>
      </c>
      <c r="C478" s="32">
        <v>11440</v>
      </c>
      <c r="D478" s="36" t="s">
        <v>153</v>
      </c>
      <c r="E478" s="36" t="s">
        <v>154</v>
      </c>
      <c r="F478" t="s">
        <v>155</v>
      </c>
      <c r="G478" t="s">
        <v>133</v>
      </c>
      <c r="H478" t="s">
        <v>134</v>
      </c>
      <c r="I478" t="s">
        <v>156</v>
      </c>
    </row>
    <row r="479" spans="1:9" ht="16.149999999999999" customHeight="1">
      <c r="A479" s="41">
        <v>19227515</v>
      </c>
      <c r="B479" s="49" t="s">
        <v>636</v>
      </c>
      <c r="C479" s="32">
        <v>11440</v>
      </c>
      <c r="D479" s="36" t="s">
        <v>153</v>
      </c>
      <c r="E479" s="36" t="s">
        <v>154</v>
      </c>
      <c r="F479" t="s">
        <v>155</v>
      </c>
      <c r="G479" t="s">
        <v>133</v>
      </c>
      <c r="H479" t="s">
        <v>134</v>
      </c>
      <c r="I479" t="s">
        <v>156</v>
      </c>
    </row>
    <row r="480" spans="1:9" ht="16.149999999999999" customHeight="1">
      <c r="A480" s="41">
        <v>17082808</v>
      </c>
      <c r="B480" s="49" t="s">
        <v>637</v>
      </c>
      <c r="C480" s="32">
        <v>11440</v>
      </c>
      <c r="D480" s="36" t="s">
        <v>153</v>
      </c>
      <c r="E480" s="36" t="s">
        <v>154</v>
      </c>
      <c r="F480" t="s">
        <v>155</v>
      </c>
      <c r="G480" t="s">
        <v>133</v>
      </c>
      <c r="H480" t="s">
        <v>134</v>
      </c>
      <c r="I480" t="s">
        <v>156</v>
      </c>
    </row>
    <row r="481" spans="1:9" ht="16.149999999999999" customHeight="1">
      <c r="A481" s="41">
        <v>31491091</v>
      </c>
      <c r="B481" s="49" t="s">
        <v>638</v>
      </c>
      <c r="C481" s="32">
        <v>11440</v>
      </c>
      <c r="D481" s="36" t="s">
        <v>153</v>
      </c>
      <c r="E481" s="36" t="s">
        <v>154</v>
      </c>
      <c r="F481" t="s">
        <v>155</v>
      </c>
      <c r="G481" t="s">
        <v>133</v>
      </c>
      <c r="H481" t="s">
        <v>134</v>
      </c>
      <c r="I481" t="s">
        <v>156</v>
      </c>
    </row>
    <row r="482" spans="1:9" ht="16.149999999999999" customHeight="1">
      <c r="A482" s="41">
        <v>51760850</v>
      </c>
      <c r="B482" s="49" t="s">
        <v>639</v>
      </c>
      <c r="C482" s="32">
        <v>11440</v>
      </c>
      <c r="D482" s="36" t="s">
        <v>153</v>
      </c>
      <c r="E482" s="36" t="s">
        <v>154</v>
      </c>
      <c r="F482" t="s">
        <v>155</v>
      </c>
      <c r="G482" t="s">
        <v>133</v>
      </c>
      <c r="H482" t="s">
        <v>134</v>
      </c>
      <c r="I482" t="s">
        <v>156</v>
      </c>
    </row>
    <row r="483" spans="1:9" ht="16.149999999999999" customHeight="1">
      <c r="A483" s="41">
        <v>51653669</v>
      </c>
      <c r="B483" s="49" t="s">
        <v>640</v>
      </c>
      <c r="C483" s="32">
        <v>11440</v>
      </c>
      <c r="D483" s="36" t="s">
        <v>153</v>
      </c>
      <c r="E483" s="36" t="s">
        <v>154</v>
      </c>
      <c r="F483" t="s">
        <v>155</v>
      </c>
      <c r="G483" t="s">
        <v>133</v>
      </c>
      <c r="H483" t="s">
        <v>134</v>
      </c>
      <c r="I483" t="s">
        <v>156</v>
      </c>
    </row>
    <row r="484" spans="1:9" ht="16.149999999999999" customHeight="1">
      <c r="A484" s="41">
        <v>79331058</v>
      </c>
      <c r="B484" s="49" t="s">
        <v>641</v>
      </c>
      <c r="C484" s="32">
        <v>11440</v>
      </c>
      <c r="D484" s="36" t="s">
        <v>153</v>
      </c>
      <c r="E484" s="36" t="s">
        <v>154</v>
      </c>
      <c r="F484" t="s">
        <v>155</v>
      </c>
      <c r="G484" t="s">
        <v>133</v>
      </c>
      <c r="H484" t="s">
        <v>134</v>
      </c>
      <c r="I484" t="s">
        <v>156</v>
      </c>
    </row>
    <row r="485" spans="1:9" ht="16.149999999999999" customHeight="1">
      <c r="A485" s="41">
        <v>19414579</v>
      </c>
      <c r="B485" s="49" t="s">
        <v>642</v>
      </c>
      <c r="C485" s="32">
        <v>11440</v>
      </c>
      <c r="D485" s="36" t="s">
        <v>153</v>
      </c>
      <c r="E485" s="36" t="s">
        <v>154</v>
      </c>
      <c r="F485" t="s">
        <v>155</v>
      </c>
      <c r="G485" t="s">
        <v>133</v>
      </c>
      <c r="H485" t="s">
        <v>134</v>
      </c>
      <c r="I485" t="s">
        <v>156</v>
      </c>
    </row>
    <row r="486" spans="1:9" ht="16.149999999999999" customHeight="1">
      <c r="A486" s="41">
        <v>19460538</v>
      </c>
      <c r="B486" s="49" t="s">
        <v>643</v>
      </c>
      <c r="C486" s="32">
        <v>11440</v>
      </c>
      <c r="D486" s="36" t="s">
        <v>153</v>
      </c>
      <c r="E486" s="36" t="s">
        <v>154</v>
      </c>
      <c r="F486" t="s">
        <v>155</v>
      </c>
      <c r="G486" t="s">
        <v>133</v>
      </c>
      <c r="H486" t="s">
        <v>134</v>
      </c>
      <c r="I486" t="s">
        <v>156</v>
      </c>
    </row>
    <row r="487" spans="1:9" ht="16.149999999999999" customHeight="1">
      <c r="A487" s="41">
        <v>238319</v>
      </c>
      <c r="B487" s="49" t="s">
        <v>644</v>
      </c>
      <c r="C487" s="32">
        <v>11440</v>
      </c>
      <c r="D487" s="36" t="s">
        <v>153</v>
      </c>
      <c r="E487" s="36" t="s">
        <v>154</v>
      </c>
      <c r="F487" t="s">
        <v>155</v>
      </c>
      <c r="G487" t="s">
        <v>133</v>
      </c>
      <c r="H487" t="s">
        <v>134</v>
      </c>
      <c r="I487" t="s">
        <v>156</v>
      </c>
    </row>
    <row r="488" spans="1:9" ht="16.149999999999999" customHeight="1">
      <c r="A488" s="41">
        <v>17139698</v>
      </c>
      <c r="B488" s="49" t="s">
        <v>645</v>
      </c>
      <c r="C488" s="32">
        <v>11440</v>
      </c>
      <c r="D488" s="36" t="s">
        <v>153</v>
      </c>
      <c r="E488" s="36" t="s">
        <v>154</v>
      </c>
      <c r="F488" t="s">
        <v>155</v>
      </c>
      <c r="G488" t="s">
        <v>133</v>
      </c>
      <c r="H488" t="s">
        <v>134</v>
      </c>
      <c r="I488" t="s">
        <v>156</v>
      </c>
    </row>
    <row r="489" spans="1:9" ht="16.149999999999999" customHeight="1">
      <c r="A489" s="41">
        <v>11308953</v>
      </c>
      <c r="B489" s="49" t="s">
        <v>646</v>
      </c>
      <c r="C489" s="32">
        <v>11440</v>
      </c>
      <c r="D489" s="36" t="s">
        <v>153</v>
      </c>
      <c r="E489" s="36" t="s">
        <v>154</v>
      </c>
      <c r="F489" t="s">
        <v>155</v>
      </c>
      <c r="G489" t="s">
        <v>133</v>
      </c>
      <c r="H489" t="s">
        <v>134</v>
      </c>
      <c r="I489" t="s">
        <v>156</v>
      </c>
    </row>
    <row r="490" spans="1:9" ht="16.149999999999999" customHeight="1">
      <c r="A490" s="47">
        <v>35509835</v>
      </c>
      <c r="B490" s="49" t="s">
        <v>647</v>
      </c>
      <c r="C490" s="32">
        <v>11440</v>
      </c>
      <c r="D490" s="36" t="s">
        <v>153</v>
      </c>
      <c r="E490" s="36" t="s">
        <v>154</v>
      </c>
      <c r="F490" t="s">
        <v>155</v>
      </c>
      <c r="G490" t="s">
        <v>133</v>
      </c>
      <c r="H490" t="s">
        <v>134</v>
      </c>
      <c r="I490" t="s">
        <v>156</v>
      </c>
    </row>
    <row r="491" spans="1:9" ht="16.149999999999999" customHeight="1">
      <c r="A491" s="41">
        <v>51694678</v>
      </c>
      <c r="B491" s="49" t="s">
        <v>648</v>
      </c>
      <c r="C491" s="32">
        <v>11440</v>
      </c>
      <c r="D491" s="36" t="s">
        <v>153</v>
      </c>
      <c r="E491" s="36" t="s">
        <v>154</v>
      </c>
      <c r="F491" t="s">
        <v>155</v>
      </c>
      <c r="G491" t="s">
        <v>133</v>
      </c>
      <c r="H491" t="s">
        <v>134</v>
      </c>
      <c r="I491" t="s">
        <v>156</v>
      </c>
    </row>
    <row r="492" spans="1:9" ht="16.149999999999999" customHeight="1">
      <c r="A492" s="41">
        <v>17061888</v>
      </c>
      <c r="B492" s="49" t="s">
        <v>649</v>
      </c>
      <c r="C492" s="32">
        <v>11440</v>
      </c>
      <c r="D492" s="36" t="s">
        <v>153</v>
      </c>
      <c r="E492" s="36" t="s">
        <v>154</v>
      </c>
      <c r="F492" t="s">
        <v>155</v>
      </c>
      <c r="G492" t="s">
        <v>133</v>
      </c>
      <c r="H492" t="s">
        <v>134</v>
      </c>
      <c r="I492" t="s">
        <v>156</v>
      </c>
    </row>
    <row r="493" spans="1:9" ht="16.149999999999999" customHeight="1">
      <c r="A493" s="41">
        <v>17015067</v>
      </c>
      <c r="B493" s="49" t="s">
        <v>650</v>
      </c>
      <c r="C493" s="32">
        <v>11440</v>
      </c>
      <c r="D493" s="36" t="s">
        <v>153</v>
      </c>
      <c r="E493" s="36" t="s">
        <v>154</v>
      </c>
      <c r="F493" t="s">
        <v>155</v>
      </c>
      <c r="G493" t="s">
        <v>133</v>
      </c>
      <c r="H493" t="s">
        <v>134</v>
      </c>
      <c r="I493" t="s">
        <v>156</v>
      </c>
    </row>
    <row r="494" spans="1:9" ht="16.149999999999999" customHeight="1">
      <c r="A494" s="41">
        <v>51966710</v>
      </c>
      <c r="B494" s="49" t="s">
        <v>651</v>
      </c>
      <c r="C494" s="32">
        <v>11440</v>
      </c>
      <c r="D494" s="36" t="s">
        <v>153</v>
      </c>
      <c r="E494" s="36" t="s">
        <v>154</v>
      </c>
      <c r="F494" t="s">
        <v>155</v>
      </c>
      <c r="G494" t="s">
        <v>133</v>
      </c>
      <c r="H494" t="s">
        <v>134</v>
      </c>
      <c r="I494" t="s">
        <v>156</v>
      </c>
    </row>
    <row r="495" spans="1:9" ht="16.149999999999999" customHeight="1">
      <c r="A495" s="41">
        <v>19055074</v>
      </c>
      <c r="B495" s="49" t="s">
        <v>652</v>
      </c>
      <c r="C495" s="32">
        <v>11440</v>
      </c>
      <c r="D495" s="36" t="s">
        <v>153</v>
      </c>
      <c r="E495" s="36" t="s">
        <v>154</v>
      </c>
      <c r="F495" t="s">
        <v>155</v>
      </c>
      <c r="G495" t="s">
        <v>133</v>
      </c>
      <c r="H495" t="s">
        <v>134</v>
      </c>
      <c r="I495" t="s">
        <v>156</v>
      </c>
    </row>
    <row r="496" spans="1:9" ht="16.149999999999999" customHeight="1">
      <c r="A496" s="41">
        <v>17056025</v>
      </c>
      <c r="B496" s="49" t="s">
        <v>653</v>
      </c>
      <c r="C496" s="32">
        <v>11440</v>
      </c>
      <c r="D496" s="36" t="s">
        <v>153</v>
      </c>
      <c r="E496" s="36" t="s">
        <v>154</v>
      </c>
      <c r="F496" t="s">
        <v>155</v>
      </c>
      <c r="G496" t="s">
        <v>133</v>
      </c>
      <c r="H496" t="s">
        <v>134</v>
      </c>
      <c r="I496" t="s">
        <v>156</v>
      </c>
    </row>
    <row r="497" spans="1:9" ht="16.149999999999999" customHeight="1">
      <c r="A497" s="41">
        <v>79256743</v>
      </c>
      <c r="B497" s="49" t="s">
        <v>654</v>
      </c>
      <c r="C497" s="32">
        <v>11440</v>
      </c>
      <c r="D497" s="36" t="s">
        <v>153</v>
      </c>
      <c r="E497" s="36" t="s">
        <v>154</v>
      </c>
      <c r="F497" t="s">
        <v>155</v>
      </c>
      <c r="G497" t="s">
        <v>133</v>
      </c>
      <c r="H497" t="s">
        <v>134</v>
      </c>
      <c r="I497" t="s">
        <v>156</v>
      </c>
    </row>
    <row r="498" spans="1:9" ht="16.149999999999999" customHeight="1">
      <c r="A498" s="41">
        <v>3830046</v>
      </c>
      <c r="B498" s="49" t="s">
        <v>655</v>
      </c>
      <c r="C498" s="32">
        <v>11440</v>
      </c>
      <c r="D498" s="36" t="s">
        <v>153</v>
      </c>
      <c r="E498" s="36" t="s">
        <v>154</v>
      </c>
      <c r="F498" t="s">
        <v>155</v>
      </c>
      <c r="G498" t="s">
        <v>133</v>
      </c>
      <c r="H498" t="s">
        <v>134</v>
      </c>
      <c r="I498" t="s">
        <v>156</v>
      </c>
    </row>
    <row r="499" spans="1:9" ht="16.149999999999999" customHeight="1">
      <c r="A499" s="41">
        <v>79256743</v>
      </c>
      <c r="B499" s="49" t="s">
        <v>654</v>
      </c>
      <c r="C499" s="32">
        <v>11440</v>
      </c>
      <c r="D499" s="36" t="s">
        <v>153</v>
      </c>
      <c r="E499" s="36" t="s">
        <v>154</v>
      </c>
      <c r="F499" t="s">
        <v>155</v>
      </c>
      <c r="G499" t="s">
        <v>133</v>
      </c>
      <c r="H499" t="s">
        <v>134</v>
      </c>
      <c r="I499" t="s">
        <v>156</v>
      </c>
    </row>
    <row r="500" spans="1:9" ht="16.149999999999999" customHeight="1">
      <c r="A500" s="41">
        <v>41738138</v>
      </c>
      <c r="B500" s="49" t="s">
        <v>656</v>
      </c>
      <c r="C500" s="32">
        <v>11440</v>
      </c>
      <c r="D500" s="36" t="s">
        <v>153</v>
      </c>
      <c r="E500" s="36" t="s">
        <v>154</v>
      </c>
      <c r="F500" t="s">
        <v>155</v>
      </c>
      <c r="G500" t="s">
        <v>133</v>
      </c>
      <c r="H500" t="s">
        <v>134</v>
      </c>
      <c r="I500" t="s">
        <v>156</v>
      </c>
    </row>
    <row r="501" spans="1:9" ht="16.149999999999999" customHeight="1">
      <c r="A501" s="41">
        <v>19270128</v>
      </c>
      <c r="B501" s="49" t="s">
        <v>657</v>
      </c>
      <c r="C501" s="32">
        <v>11440</v>
      </c>
      <c r="D501" s="36" t="s">
        <v>153</v>
      </c>
      <c r="E501" s="36" t="s">
        <v>154</v>
      </c>
      <c r="F501" t="s">
        <v>155</v>
      </c>
      <c r="G501" t="s">
        <v>133</v>
      </c>
      <c r="H501" t="s">
        <v>134</v>
      </c>
      <c r="I501" t="s">
        <v>156</v>
      </c>
    </row>
    <row r="502" spans="1:9" ht="16.149999999999999" customHeight="1">
      <c r="A502" s="41">
        <v>41733063</v>
      </c>
      <c r="B502" s="49" t="s">
        <v>658</v>
      </c>
      <c r="C502" s="32">
        <v>11440</v>
      </c>
      <c r="D502" s="36" t="s">
        <v>153</v>
      </c>
      <c r="E502" s="36" t="s">
        <v>154</v>
      </c>
      <c r="F502" t="s">
        <v>155</v>
      </c>
      <c r="G502" t="s">
        <v>133</v>
      </c>
      <c r="H502" t="s">
        <v>134</v>
      </c>
      <c r="I502" t="s">
        <v>156</v>
      </c>
    </row>
    <row r="503" spans="1:9" ht="16.149999999999999" customHeight="1">
      <c r="A503" s="41">
        <v>6681839</v>
      </c>
      <c r="B503" s="49" t="s">
        <v>659</v>
      </c>
      <c r="C503" s="32">
        <v>11440</v>
      </c>
      <c r="D503" s="36" t="s">
        <v>153</v>
      </c>
      <c r="E503" s="36" t="s">
        <v>154</v>
      </c>
      <c r="F503" t="s">
        <v>155</v>
      </c>
      <c r="G503" t="s">
        <v>133</v>
      </c>
      <c r="H503" t="s">
        <v>134</v>
      </c>
      <c r="I503" t="s">
        <v>156</v>
      </c>
    </row>
    <row r="504" spans="1:9" ht="16.149999999999999" customHeight="1">
      <c r="A504" s="41">
        <v>51799596</v>
      </c>
      <c r="B504" s="49" t="s">
        <v>660</v>
      </c>
      <c r="C504" s="32">
        <v>11440</v>
      </c>
      <c r="D504" s="36" t="s">
        <v>153</v>
      </c>
      <c r="E504" s="36" t="s">
        <v>154</v>
      </c>
      <c r="F504" t="s">
        <v>155</v>
      </c>
      <c r="G504" t="s">
        <v>133</v>
      </c>
      <c r="H504" t="s">
        <v>134</v>
      </c>
      <c r="I504" t="s">
        <v>156</v>
      </c>
    </row>
    <row r="505" spans="1:9" ht="16.149999999999999" customHeight="1">
      <c r="A505" s="41">
        <v>31841201</v>
      </c>
      <c r="B505" s="49" t="s">
        <v>661</v>
      </c>
      <c r="C505" s="32">
        <v>11440</v>
      </c>
      <c r="D505" s="36" t="s">
        <v>153</v>
      </c>
      <c r="E505" s="36" t="s">
        <v>154</v>
      </c>
      <c r="F505" t="s">
        <v>155</v>
      </c>
      <c r="G505" t="s">
        <v>133</v>
      </c>
      <c r="H505" t="s">
        <v>134</v>
      </c>
      <c r="I505" t="s">
        <v>156</v>
      </c>
    </row>
    <row r="506" spans="1:9" ht="16.149999999999999" customHeight="1">
      <c r="A506" s="41">
        <v>51630756</v>
      </c>
      <c r="B506" s="49" t="s">
        <v>662</v>
      </c>
      <c r="C506" s="32">
        <v>11440</v>
      </c>
      <c r="D506" s="36" t="s">
        <v>153</v>
      </c>
      <c r="E506" s="36" t="s">
        <v>154</v>
      </c>
      <c r="F506" t="s">
        <v>155</v>
      </c>
      <c r="G506" t="s">
        <v>133</v>
      </c>
      <c r="H506" t="s">
        <v>134</v>
      </c>
      <c r="I506" t="s">
        <v>156</v>
      </c>
    </row>
    <row r="507" spans="1:9" ht="16.149999999999999" customHeight="1">
      <c r="A507" s="41">
        <v>51722740</v>
      </c>
      <c r="B507" s="49" t="s">
        <v>663</v>
      </c>
      <c r="C507" s="32">
        <v>11440</v>
      </c>
      <c r="D507" s="36" t="s">
        <v>153</v>
      </c>
      <c r="E507" s="36" t="s">
        <v>154</v>
      </c>
      <c r="F507" t="s">
        <v>155</v>
      </c>
      <c r="G507" t="s">
        <v>133</v>
      </c>
      <c r="H507" t="s">
        <v>134</v>
      </c>
      <c r="I507" t="s">
        <v>156</v>
      </c>
    </row>
    <row r="508" spans="1:9" ht="16.149999999999999" customHeight="1">
      <c r="A508" s="41">
        <v>19388020</v>
      </c>
      <c r="B508" s="49" t="s">
        <v>664</v>
      </c>
      <c r="C508" s="32">
        <v>11440</v>
      </c>
      <c r="D508" s="36" t="s">
        <v>153</v>
      </c>
      <c r="E508" s="36" t="s">
        <v>154</v>
      </c>
      <c r="F508" t="s">
        <v>155</v>
      </c>
      <c r="G508" t="s">
        <v>133</v>
      </c>
      <c r="H508" t="s">
        <v>134</v>
      </c>
      <c r="I508" t="s">
        <v>156</v>
      </c>
    </row>
    <row r="509" spans="1:9" ht="16.149999999999999" customHeight="1">
      <c r="A509" s="41">
        <v>3960513</v>
      </c>
      <c r="B509" s="49" t="s">
        <v>665</v>
      </c>
      <c r="C509" s="32">
        <v>11440</v>
      </c>
      <c r="D509" s="36" t="s">
        <v>153</v>
      </c>
      <c r="E509" s="36" t="s">
        <v>154</v>
      </c>
      <c r="F509" t="s">
        <v>155</v>
      </c>
      <c r="G509" t="s">
        <v>133</v>
      </c>
      <c r="H509" t="s">
        <v>134</v>
      </c>
      <c r="I509" t="s">
        <v>156</v>
      </c>
    </row>
    <row r="510" spans="1:9" ht="16.149999999999999" customHeight="1">
      <c r="A510" s="41">
        <v>38450248</v>
      </c>
      <c r="B510" s="49" t="s">
        <v>666</v>
      </c>
      <c r="C510" s="32">
        <v>11440</v>
      </c>
      <c r="D510" s="36" t="s">
        <v>153</v>
      </c>
      <c r="E510" s="36" t="s">
        <v>154</v>
      </c>
      <c r="F510" t="s">
        <v>155</v>
      </c>
      <c r="G510" t="s">
        <v>133</v>
      </c>
      <c r="H510" t="s">
        <v>134</v>
      </c>
      <c r="I510" t="s">
        <v>156</v>
      </c>
    </row>
    <row r="511" spans="1:9" ht="16.149999999999999" customHeight="1">
      <c r="A511" s="41">
        <v>91210473</v>
      </c>
      <c r="B511" s="49" t="s">
        <v>667</v>
      </c>
      <c r="C511" s="32">
        <v>11440</v>
      </c>
      <c r="D511" s="36" t="s">
        <v>153</v>
      </c>
      <c r="E511" s="36" t="s">
        <v>154</v>
      </c>
      <c r="F511" t="s">
        <v>155</v>
      </c>
      <c r="G511" t="s">
        <v>133</v>
      </c>
      <c r="H511" t="s">
        <v>134</v>
      </c>
      <c r="I511" t="s">
        <v>156</v>
      </c>
    </row>
    <row r="512" spans="1:9" ht="16.149999999999999" customHeight="1">
      <c r="A512" s="41">
        <v>41728391</v>
      </c>
      <c r="B512" s="49" t="s">
        <v>668</v>
      </c>
      <c r="C512" s="32">
        <v>11440</v>
      </c>
      <c r="D512" s="36" t="s">
        <v>153</v>
      </c>
      <c r="E512" s="36" t="s">
        <v>154</v>
      </c>
      <c r="F512" t="s">
        <v>155</v>
      </c>
      <c r="G512" t="s">
        <v>133</v>
      </c>
      <c r="H512" t="s">
        <v>134</v>
      </c>
      <c r="I512" t="s">
        <v>156</v>
      </c>
    </row>
    <row r="513" spans="1:9" ht="16.149999999999999" customHeight="1">
      <c r="A513" s="41">
        <v>19425182</v>
      </c>
      <c r="B513" s="49" t="s">
        <v>669</v>
      </c>
      <c r="C513" s="32">
        <v>11440</v>
      </c>
      <c r="D513" s="36" t="s">
        <v>153</v>
      </c>
      <c r="E513" s="36" t="s">
        <v>154</v>
      </c>
      <c r="F513" t="s">
        <v>155</v>
      </c>
      <c r="G513" t="s">
        <v>133</v>
      </c>
      <c r="H513" t="s">
        <v>134</v>
      </c>
      <c r="I513" t="s">
        <v>156</v>
      </c>
    </row>
    <row r="514" spans="1:9" ht="16.149999999999999" customHeight="1">
      <c r="A514" s="41">
        <v>41613733</v>
      </c>
      <c r="B514" s="49" t="s">
        <v>670</v>
      </c>
      <c r="C514" s="32">
        <v>11440</v>
      </c>
      <c r="D514" s="36" t="s">
        <v>153</v>
      </c>
      <c r="E514" s="36" t="s">
        <v>154</v>
      </c>
      <c r="F514" t="s">
        <v>155</v>
      </c>
      <c r="G514" t="s">
        <v>133</v>
      </c>
      <c r="H514" t="s">
        <v>134</v>
      </c>
      <c r="I514" t="s">
        <v>156</v>
      </c>
    </row>
    <row r="515" spans="1:9" ht="16.149999999999999" customHeight="1">
      <c r="A515" s="41">
        <v>41733141</v>
      </c>
      <c r="B515" s="49" t="s">
        <v>671</v>
      </c>
      <c r="C515" s="32">
        <v>11440</v>
      </c>
      <c r="D515" s="36" t="s">
        <v>153</v>
      </c>
      <c r="E515" s="36" t="s">
        <v>154</v>
      </c>
      <c r="F515" t="s">
        <v>155</v>
      </c>
      <c r="G515" t="s">
        <v>133</v>
      </c>
      <c r="H515" t="s">
        <v>134</v>
      </c>
      <c r="I515" t="s">
        <v>156</v>
      </c>
    </row>
    <row r="516" spans="1:9" ht="16.149999999999999" customHeight="1">
      <c r="A516" s="41">
        <v>35312961</v>
      </c>
      <c r="B516" s="49" t="s">
        <v>672</v>
      </c>
      <c r="C516" s="32">
        <v>11440</v>
      </c>
      <c r="D516" s="36" t="s">
        <v>153</v>
      </c>
      <c r="E516" s="36" t="s">
        <v>154</v>
      </c>
      <c r="F516" t="s">
        <v>155</v>
      </c>
      <c r="G516" t="s">
        <v>133</v>
      </c>
      <c r="H516" t="s">
        <v>134</v>
      </c>
      <c r="I516" t="s">
        <v>156</v>
      </c>
    </row>
    <row r="517" spans="1:9" ht="16.149999999999999" customHeight="1">
      <c r="A517" s="41">
        <v>51830253</v>
      </c>
      <c r="B517" s="49" t="s">
        <v>673</v>
      </c>
      <c r="C517" s="32">
        <v>11440</v>
      </c>
      <c r="D517" s="36" t="s">
        <v>153</v>
      </c>
      <c r="E517" s="36" t="s">
        <v>154</v>
      </c>
      <c r="F517" t="s">
        <v>155</v>
      </c>
      <c r="G517" t="s">
        <v>133</v>
      </c>
      <c r="H517" t="s">
        <v>134</v>
      </c>
      <c r="I517" t="s">
        <v>156</v>
      </c>
    </row>
    <row r="518" spans="1:9" ht="16.149999999999999" customHeight="1">
      <c r="A518" s="41">
        <v>2829461</v>
      </c>
      <c r="B518" s="49" t="s">
        <v>674</v>
      </c>
      <c r="C518" s="32">
        <v>11440</v>
      </c>
      <c r="D518" s="36" t="s">
        <v>153</v>
      </c>
      <c r="E518" s="36" t="s">
        <v>154</v>
      </c>
      <c r="F518" t="s">
        <v>155</v>
      </c>
      <c r="G518" t="s">
        <v>133</v>
      </c>
      <c r="H518" t="s">
        <v>134</v>
      </c>
      <c r="I518" t="s">
        <v>156</v>
      </c>
    </row>
    <row r="519" spans="1:9" ht="16.149999999999999" customHeight="1">
      <c r="A519" s="41">
        <v>5555113</v>
      </c>
      <c r="B519" s="49" t="s">
        <v>675</v>
      </c>
      <c r="C519" s="32">
        <v>11440</v>
      </c>
      <c r="D519" s="36" t="s">
        <v>153</v>
      </c>
      <c r="E519" s="36" t="s">
        <v>154</v>
      </c>
      <c r="F519" t="s">
        <v>155</v>
      </c>
      <c r="G519" t="s">
        <v>133</v>
      </c>
      <c r="H519" t="s">
        <v>134</v>
      </c>
      <c r="I519" t="s">
        <v>156</v>
      </c>
    </row>
    <row r="520" spans="1:9" ht="16.149999999999999" customHeight="1">
      <c r="A520" s="41">
        <v>51907427</v>
      </c>
      <c r="B520" s="49" t="s">
        <v>676</v>
      </c>
      <c r="C520" s="32">
        <v>11440</v>
      </c>
      <c r="D520" s="36" t="s">
        <v>153</v>
      </c>
      <c r="E520" s="36" t="s">
        <v>154</v>
      </c>
      <c r="F520" t="s">
        <v>155</v>
      </c>
      <c r="G520" t="s">
        <v>133</v>
      </c>
      <c r="H520" t="s">
        <v>134</v>
      </c>
      <c r="I520" t="s">
        <v>156</v>
      </c>
    </row>
    <row r="521" spans="1:9" ht="16.149999999999999" customHeight="1">
      <c r="A521" s="41">
        <v>4175522</v>
      </c>
      <c r="B521" s="49" t="s">
        <v>677</v>
      </c>
      <c r="C521" s="32">
        <v>11440</v>
      </c>
      <c r="D521" s="36" t="s">
        <v>153</v>
      </c>
      <c r="E521" s="36" t="s">
        <v>154</v>
      </c>
      <c r="F521" t="s">
        <v>155</v>
      </c>
      <c r="G521" t="s">
        <v>133</v>
      </c>
      <c r="H521" t="s">
        <v>134</v>
      </c>
      <c r="I521" t="s">
        <v>156</v>
      </c>
    </row>
    <row r="522" spans="1:9" ht="16.149999999999999" customHeight="1">
      <c r="A522" s="41">
        <v>17168493</v>
      </c>
      <c r="B522" s="49" t="s">
        <v>678</v>
      </c>
      <c r="C522" s="32">
        <v>11440</v>
      </c>
      <c r="D522" s="36" t="s">
        <v>153</v>
      </c>
      <c r="E522" s="36" t="s">
        <v>154</v>
      </c>
      <c r="F522" t="s">
        <v>155</v>
      </c>
      <c r="G522" t="s">
        <v>133</v>
      </c>
      <c r="H522" t="s">
        <v>134</v>
      </c>
      <c r="I522" t="s">
        <v>156</v>
      </c>
    </row>
    <row r="523" spans="1:9" ht="16.149999999999999" customHeight="1">
      <c r="A523" s="41">
        <v>51656324</v>
      </c>
      <c r="B523" s="49" t="s">
        <v>679</v>
      </c>
      <c r="C523" s="32">
        <v>11440</v>
      </c>
      <c r="D523" s="36" t="s">
        <v>153</v>
      </c>
      <c r="E523" s="36" t="s">
        <v>154</v>
      </c>
      <c r="F523" t="s">
        <v>155</v>
      </c>
      <c r="G523" t="s">
        <v>133</v>
      </c>
      <c r="H523" t="s">
        <v>134</v>
      </c>
      <c r="I523" t="s">
        <v>156</v>
      </c>
    </row>
    <row r="524" spans="1:9" ht="16.149999999999999" customHeight="1">
      <c r="A524" s="41">
        <v>41732637</v>
      </c>
      <c r="B524" s="49" t="s">
        <v>680</v>
      </c>
      <c r="C524" s="32">
        <v>11440</v>
      </c>
      <c r="D524" s="36" t="s">
        <v>153</v>
      </c>
      <c r="E524" s="36" t="s">
        <v>154</v>
      </c>
      <c r="F524" t="s">
        <v>155</v>
      </c>
      <c r="G524" t="s">
        <v>133</v>
      </c>
      <c r="H524" t="s">
        <v>134</v>
      </c>
      <c r="I524" t="s">
        <v>156</v>
      </c>
    </row>
    <row r="525" spans="1:9" ht="16.149999999999999" customHeight="1">
      <c r="A525" s="41">
        <v>40023069</v>
      </c>
      <c r="B525" s="49" t="s">
        <v>681</v>
      </c>
      <c r="C525" s="32">
        <v>11440</v>
      </c>
      <c r="D525" s="36" t="s">
        <v>153</v>
      </c>
      <c r="E525" s="36" t="s">
        <v>154</v>
      </c>
      <c r="F525" t="s">
        <v>155</v>
      </c>
      <c r="G525" t="s">
        <v>133</v>
      </c>
      <c r="H525" t="s">
        <v>134</v>
      </c>
      <c r="I525" t="s">
        <v>156</v>
      </c>
    </row>
    <row r="526" spans="1:9" ht="16.149999999999999" customHeight="1">
      <c r="A526" s="41">
        <v>19334610</v>
      </c>
      <c r="B526" s="49" t="s">
        <v>682</v>
      </c>
      <c r="C526" s="32">
        <v>11440</v>
      </c>
      <c r="D526" s="36" t="s">
        <v>153</v>
      </c>
      <c r="E526" s="36" t="s">
        <v>154</v>
      </c>
      <c r="F526" t="s">
        <v>155</v>
      </c>
      <c r="G526" t="s">
        <v>133</v>
      </c>
      <c r="H526" t="s">
        <v>134</v>
      </c>
      <c r="I526" t="s">
        <v>156</v>
      </c>
    </row>
    <row r="527" spans="1:9" ht="16.149999999999999" customHeight="1">
      <c r="A527" s="41">
        <v>41682253</v>
      </c>
      <c r="B527" s="49" t="s">
        <v>683</v>
      </c>
      <c r="C527" s="32">
        <v>11440</v>
      </c>
      <c r="D527" s="36" t="s">
        <v>153</v>
      </c>
      <c r="E527" s="36" t="s">
        <v>154</v>
      </c>
      <c r="F527" t="s">
        <v>155</v>
      </c>
      <c r="G527" t="s">
        <v>133</v>
      </c>
      <c r="H527" t="s">
        <v>134</v>
      </c>
      <c r="I527" t="s">
        <v>156</v>
      </c>
    </row>
    <row r="528" spans="1:9" ht="16.149999999999999" customHeight="1">
      <c r="A528" s="41">
        <v>6246724</v>
      </c>
      <c r="B528" s="49" t="s">
        <v>684</v>
      </c>
      <c r="C528" s="32">
        <v>11440</v>
      </c>
      <c r="D528" s="36" t="s">
        <v>153</v>
      </c>
      <c r="E528" s="36" t="s">
        <v>154</v>
      </c>
      <c r="F528" t="s">
        <v>155</v>
      </c>
      <c r="G528" t="s">
        <v>133</v>
      </c>
      <c r="H528" t="s">
        <v>134</v>
      </c>
      <c r="I528" t="s">
        <v>156</v>
      </c>
    </row>
    <row r="529" spans="1:9" ht="16.149999999999999" customHeight="1">
      <c r="A529" s="41">
        <v>93200007</v>
      </c>
      <c r="B529" s="49" t="s">
        <v>685</v>
      </c>
      <c r="C529" s="32">
        <v>11440</v>
      </c>
      <c r="D529" s="36" t="s">
        <v>153</v>
      </c>
      <c r="E529" s="36" t="s">
        <v>154</v>
      </c>
      <c r="F529" t="s">
        <v>155</v>
      </c>
      <c r="G529" t="s">
        <v>133</v>
      </c>
      <c r="H529" t="s">
        <v>134</v>
      </c>
      <c r="I529" t="s">
        <v>156</v>
      </c>
    </row>
    <row r="530" spans="1:9" ht="16.149999999999999" customHeight="1">
      <c r="A530" s="41">
        <v>19321244</v>
      </c>
      <c r="B530" s="49" t="s">
        <v>686</v>
      </c>
      <c r="C530" s="32">
        <v>11440</v>
      </c>
      <c r="D530" s="36" t="s">
        <v>153</v>
      </c>
      <c r="E530" s="36" t="s">
        <v>154</v>
      </c>
      <c r="F530" t="s">
        <v>155</v>
      </c>
      <c r="G530" t="s">
        <v>133</v>
      </c>
      <c r="H530" t="s">
        <v>134</v>
      </c>
      <c r="I530" t="s">
        <v>156</v>
      </c>
    </row>
    <row r="531" spans="1:9" ht="16.149999999999999" customHeight="1">
      <c r="A531" s="41">
        <v>19351564</v>
      </c>
      <c r="B531" s="49" t="s">
        <v>687</v>
      </c>
      <c r="C531" s="32">
        <v>11440</v>
      </c>
      <c r="D531" s="36" t="s">
        <v>153</v>
      </c>
      <c r="E531" s="36" t="s">
        <v>154</v>
      </c>
      <c r="F531" t="s">
        <v>155</v>
      </c>
      <c r="G531" t="s">
        <v>133</v>
      </c>
      <c r="H531" t="s">
        <v>134</v>
      </c>
      <c r="I531" t="s">
        <v>156</v>
      </c>
    </row>
    <row r="532" spans="1:9" ht="16.149999999999999" customHeight="1">
      <c r="A532" s="41">
        <v>5868438</v>
      </c>
      <c r="B532" s="49" t="s">
        <v>688</v>
      </c>
      <c r="C532" s="32">
        <v>11440</v>
      </c>
      <c r="D532" s="36" t="s">
        <v>153</v>
      </c>
      <c r="E532" s="36" t="s">
        <v>154</v>
      </c>
      <c r="F532" t="s">
        <v>155</v>
      </c>
      <c r="G532" t="s">
        <v>133</v>
      </c>
      <c r="H532" t="s">
        <v>134</v>
      </c>
      <c r="I532" t="s">
        <v>156</v>
      </c>
    </row>
    <row r="533" spans="1:9" ht="16.149999999999999" customHeight="1">
      <c r="A533" s="41">
        <v>19277110</v>
      </c>
      <c r="B533" s="49" t="s">
        <v>689</v>
      </c>
      <c r="C533" s="32">
        <v>11440</v>
      </c>
      <c r="D533" s="36" t="s">
        <v>153</v>
      </c>
      <c r="E533" s="36" t="s">
        <v>154</v>
      </c>
      <c r="F533" t="s">
        <v>155</v>
      </c>
      <c r="G533" t="s">
        <v>133</v>
      </c>
      <c r="H533" t="s">
        <v>134</v>
      </c>
      <c r="I533" t="s">
        <v>156</v>
      </c>
    </row>
    <row r="534" spans="1:9" ht="16.149999999999999" customHeight="1">
      <c r="A534" s="41">
        <v>51605654</v>
      </c>
      <c r="B534" s="49" t="s">
        <v>690</v>
      </c>
      <c r="C534" s="32">
        <v>11440</v>
      </c>
      <c r="D534" s="36" t="s">
        <v>153</v>
      </c>
      <c r="E534" s="36" t="s">
        <v>154</v>
      </c>
      <c r="F534" t="s">
        <v>155</v>
      </c>
      <c r="G534" t="s">
        <v>133</v>
      </c>
      <c r="H534" t="s">
        <v>134</v>
      </c>
      <c r="I534" t="s">
        <v>156</v>
      </c>
    </row>
    <row r="535" spans="1:9" ht="16.149999999999999" customHeight="1">
      <c r="A535" s="41">
        <v>79117693</v>
      </c>
      <c r="B535" s="49" t="s">
        <v>691</v>
      </c>
      <c r="C535" s="32">
        <v>11440</v>
      </c>
      <c r="D535" s="36" t="s">
        <v>153</v>
      </c>
      <c r="E535" s="36" t="s">
        <v>154</v>
      </c>
      <c r="F535" t="s">
        <v>155</v>
      </c>
      <c r="G535" t="s">
        <v>133</v>
      </c>
      <c r="H535" t="s">
        <v>134</v>
      </c>
      <c r="I535" t="s">
        <v>156</v>
      </c>
    </row>
    <row r="536" spans="1:9" ht="16.149999999999999" customHeight="1">
      <c r="A536" s="41">
        <v>41757566</v>
      </c>
      <c r="B536" s="49" t="s">
        <v>692</v>
      </c>
      <c r="C536" s="32">
        <v>11440</v>
      </c>
      <c r="D536" s="36" t="s">
        <v>153</v>
      </c>
      <c r="E536" s="36" t="s">
        <v>154</v>
      </c>
      <c r="F536" t="s">
        <v>155</v>
      </c>
      <c r="G536" t="s">
        <v>133</v>
      </c>
      <c r="H536" t="s">
        <v>134</v>
      </c>
      <c r="I536" t="s">
        <v>156</v>
      </c>
    </row>
    <row r="537" spans="1:9" ht="16.149999999999999" customHeight="1">
      <c r="A537" s="41">
        <v>36159909</v>
      </c>
      <c r="B537" s="49" t="s">
        <v>693</v>
      </c>
      <c r="C537" s="32">
        <v>11440</v>
      </c>
      <c r="D537" s="36" t="s">
        <v>153</v>
      </c>
      <c r="E537" s="36" t="s">
        <v>154</v>
      </c>
      <c r="F537" t="s">
        <v>155</v>
      </c>
      <c r="G537" t="s">
        <v>133</v>
      </c>
      <c r="H537" t="s">
        <v>134</v>
      </c>
      <c r="I537" t="s">
        <v>156</v>
      </c>
    </row>
    <row r="538" spans="1:9" ht="16.149999999999999" customHeight="1">
      <c r="A538" s="41">
        <v>41792964</v>
      </c>
      <c r="B538" s="49" t="s">
        <v>694</v>
      </c>
      <c r="C538" s="32">
        <v>11440</v>
      </c>
      <c r="D538" s="36" t="s">
        <v>153</v>
      </c>
      <c r="E538" s="36" t="s">
        <v>154</v>
      </c>
      <c r="F538" t="s">
        <v>155</v>
      </c>
      <c r="G538" t="s">
        <v>133</v>
      </c>
      <c r="H538" t="s">
        <v>134</v>
      </c>
      <c r="I538" t="s">
        <v>156</v>
      </c>
    </row>
    <row r="539" spans="1:9" ht="16.149999999999999" customHeight="1">
      <c r="A539" s="41">
        <v>39525897</v>
      </c>
      <c r="B539" s="49" t="s">
        <v>695</v>
      </c>
      <c r="C539" s="32">
        <v>11440</v>
      </c>
      <c r="D539" s="36" t="s">
        <v>153</v>
      </c>
      <c r="E539" s="36" t="s">
        <v>154</v>
      </c>
      <c r="F539" t="s">
        <v>155</v>
      </c>
      <c r="G539" t="s">
        <v>133</v>
      </c>
      <c r="H539" t="s">
        <v>134</v>
      </c>
      <c r="I539" t="s">
        <v>156</v>
      </c>
    </row>
    <row r="540" spans="1:9" ht="16.149999999999999" customHeight="1">
      <c r="A540" s="41">
        <v>4333428</v>
      </c>
      <c r="B540" s="49" t="s">
        <v>696</v>
      </c>
      <c r="C540" s="32">
        <v>11440</v>
      </c>
      <c r="D540" s="36" t="s">
        <v>153</v>
      </c>
      <c r="E540" s="36" t="s">
        <v>154</v>
      </c>
      <c r="F540" t="s">
        <v>155</v>
      </c>
      <c r="G540" t="s">
        <v>133</v>
      </c>
      <c r="H540" t="s">
        <v>134</v>
      </c>
      <c r="I540" t="s">
        <v>156</v>
      </c>
    </row>
    <row r="541" spans="1:9" ht="16.149999999999999" customHeight="1">
      <c r="A541" s="41">
        <v>20963693</v>
      </c>
      <c r="B541" s="49" t="s">
        <v>697</v>
      </c>
      <c r="C541" s="32">
        <v>11440</v>
      </c>
      <c r="D541" s="36" t="s">
        <v>153</v>
      </c>
      <c r="E541" s="36" t="s">
        <v>154</v>
      </c>
      <c r="F541" t="s">
        <v>155</v>
      </c>
      <c r="G541" t="s">
        <v>133</v>
      </c>
      <c r="H541" t="s">
        <v>134</v>
      </c>
      <c r="I541" t="s">
        <v>156</v>
      </c>
    </row>
    <row r="542" spans="1:9" ht="16.149999999999999" customHeight="1">
      <c r="A542" s="41">
        <v>51596025</v>
      </c>
      <c r="B542" s="49" t="s">
        <v>698</v>
      </c>
      <c r="C542" s="32">
        <v>11440</v>
      </c>
      <c r="D542" s="36" t="s">
        <v>153</v>
      </c>
      <c r="E542" s="36" t="s">
        <v>154</v>
      </c>
      <c r="F542" t="s">
        <v>155</v>
      </c>
      <c r="G542" t="s">
        <v>133</v>
      </c>
      <c r="H542" t="s">
        <v>134</v>
      </c>
      <c r="I542" t="s">
        <v>156</v>
      </c>
    </row>
    <row r="543" spans="1:9" ht="16.149999999999999" customHeight="1">
      <c r="A543" s="41">
        <v>41796359</v>
      </c>
      <c r="B543" s="49" t="s">
        <v>699</v>
      </c>
      <c r="C543" s="32">
        <v>11440</v>
      </c>
      <c r="D543" s="36" t="s">
        <v>153</v>
      </c>
      <c r="E543" s="36" t="s">
        <v>154</v>
      </c>
      <c r="F543" t="s">
        <v>155</v>
      </c>
      <c r="G543" t="s">
        <v>133</v>
      </c>
      <c r="H543" t="s">
        <v>134</v>
      </c>
      <c r="I543" t="s">
        <v>156</v>
      </c>
    </row>
    <row r="544" spans="1:9" ht="16.149999999999999" customHeight="1">
      <c r="A544" s="41">
        <v>79319395</v>
      </c>
      <c r="B544" s="49" t="s">
        <v>700</v>
      </c>
      <c r="C544" s="32">
        <v>11440</v>
      </c>
      <c r="D544" s="36" t="s">
        <v>153</v>
      </c>
      <c r="E544" s="36" t="s">
        <v>154</v>
      </c>
      <c r="F544" t="s">
        <v>155</v>
      </c>
      <c r="G544" t="s">
        <v>133</v>
      </c>
      <c r="H544" t="s">
        <v>134</v>
      </c>
      <c r="I544" t="s">
        <v>156</v>
      </c>
    </row>
    <row r="545" spans="1:9" ht="16.149999999999999" customHeight="1">
      <c r="A545" s="41">
        <v>51593776</v>
      </c>
      <c r="B545" s="49" t="s">
        <v>701</v>
      </c>
      <c r="C545" s="32">
        <v>11440</v>
      </c>
      <c r="D545" s="36" t="s">
        <v>153</v>
      </c>
      <c r="E545" s="36" t="s">
        <v>154</v>
      </c>
      <c r="F545" t="s">
        <v>155</v>
      </c>
      <c r="G545" t="s">
        <v>133</v>
      </c>
      <c r="H545" t="s">
        <v>134</v>
      </c>
      <c r="I545" t="s">
        <v>156</v>
      </c>
    </row>
    <row r="546" spans="1:9" ht="16.149999999999999" customHeight="1">
      <c r="A546" s="41">
        <v>51669162</v>
      </c>
      <c r="B546" s="49" t="s">
        <v>702</v>
      </c>
      <c r="C546" s="32">
        <v>11440</v>
      </c>
      <c r="D546" s="36" t="s">
        <v>153</v>
      </c>
      <c r="E546" s="36" t="s">
        <v>154</v>
      </c>
      <c r="F546" t="s">
        <v>155</v>
      </c>
      <c r="G546" t="s">
        <v>133</v>
      </c>
      <c r="H546" t="s">
        <v>134</v>
      </c>
      <c r="I546" t="s">
        <v>156</v>
      </c>
    </row>
    <row r="547" spans="1:9" ht="16.149999999999999" customHeight="1">
      <c r="A547" s="41">
        <v>19300301</v>
      </c>
      <c r="B547" s="49" t="s">
        <v>703</v>
      </c>
      <c r="C547" s="32">
        <v>11440</v>
      </c>
      <c r="D547" s="36" t="s">
        <v>153</v>
      </c>
      <c r="E547" s="36" t="s">
        <v>154</v>
      </c>
      <c r="F547" t="s">
        <v>155</v>
      </c>
      <c r="G547" t="s">
        <v>133</v>
      </c>
      <c r="H547" t="s">
        <v>134</v>
      </c>
      <c r="I547" t="s">
        <v>156</v>
      </c>
    </row>
    <row r="548" spans="1:9" ht="16.149999999999999" customHeight="1">
      <c r="A548" s="41">
        <v>34989775</v>
      </c>
      <c r="B548" s="49" t="s">
        <v>704</v>
      </c>
      <c r="C548" s="32">
        <v>11440</v>
      </c>
      <c r="D548" s="36" t="s">
        <v>153</v>
      </c>
      <c r="E548" s="36" t="s">
        <v>154</v>
      </c>
      <c r="F548" t="s">
        <v>155</v>
      </c>
      <c r="G548" t="s">
        <v>133</v>
      </c>
      <c r="H548" t="s">
        <v>134</v>
      </c>
      <c r="I548" t="s">
        <v>156</v>
      </c>
    </row>
    <row r="549" spans="1:9" ht="16.149999999999999" customHeight="1">
      <c r="A549" s="41">
        <v>17158230</v>
      </c>
      <c r="B549" s="49" t="s">
        <v>705</v>
      </c>
      <c r="C549" s="32">
        <v>11440</v>
      </c>
      <c r="D549" s="36" t="s">
        <v>153</v>
      </c>
      <c r="E549" s="36" t="s">
        <v>154</v>
      </c>
      <c r="F549" t="s">
        <v>155</v>
      </c>
      <c r="G549" t="s">
        <v>133</v>
      </c>
      <c r="H549" t="s">
        <v>134</v>
      </c>
      <c r="I549" t="s">
        <v>156</v>
      </c>
    </row>
    <row r="550" spans="1:9" ht="16.149999999999999" customHeight="1">
      <c r="A550" s="41">
        <v>20828733</v>
      </c>
      <c r="B550" s="49" t="s">
        <v>706</v>
      </c>
      <c r="C550" s="32">
        <v>11440</v>
      </c>
      <c r="D550" s="36" t="s">
        <v>153</v>
      </c>
      <c r="E550" s="36" t="s">
        <v>154</v>
      </c>
      <c r="F550" t="s">
        <v>155</v>
      </c>
      <c r="G550" t="s">
        <v>133</v>
      </c>
      <c r="H550" t="s">
        <v>134</v>
      </c>
      <c r="I550" t="s">
        <v>156</v>
      </c>
    </row>
    <row r="551" spans="1:9" ht="16.149999999999999" customHeight="1">
      <c r="A551" s="41">
        <v>41741479</v>
      </c>
      <c r="B551" s="49" t="s">
        <v>707</v>
      </c>
      <c r="C551" s="32">
        <v>11440</v>
      </c>
      <c r="D551" s="36" t="s">
        <v>153</v>
      </c>
      <c r="E551" s="36" t="s">
        <v>154</v>
      </c>
      <c r="F551" t="s">
        <v>155</v>
      </c>
      <c r="G551" t="s">
        <v>133</v>
      </c>
      <c r="H551" t="s">
        <v>134</v>
      </c>
      <c r="I551" t="s">
        <v>156</v>
      </c>
    </row>
    <row r="552" spans="1:9" ht="16.149999999999999" customHeight="1">
      <c r="A552" s="41">
        <v>35461091</v>
      </c>
      <c r="B552" s="49" t="s">
        <v>708</v>
      </c>
      <c r="C552" s="32">
        <v>11440</v>
      </c>
      <c r="D552" s="36" t="s">
        <v>153</v>
      </c>
      <c r="E552" s="36" t="s">
        <v>154</v>
      </c>
      <c r="F552" t="s">
        <v>155</v>
      </c>
      <c r="G552" t="s">
        <v>133</v>
      </c>
      <c r="H552" t="s">
        <v>134</v>
      </c>
      <c r="I552" t="s">
        <v>156</v>
      </c>
    </row>
    <row r="553" spans="1:9" ht="16.149999999999999" customHeight="1">
      <c r="A553" s="41">
        <v>20244679</v>
      </c>
      <c r="B553" s="49" t="s">
        <v>709</v>
      </c>
      <c r="C553" s="32">
        <v>11440</v>
      </c>
      <c r="D553" s="36" t="s">
        <v>153</v>
      </c>
      <c r="E553" s="36" t="s">
        <v>154</v>
      </c>
      <c r="F553" t="s">
        <v>155</v>
      </c>
      <c r="G553" t="s">
        <v>133</v>
      </c>
      <c r="H553" t="s">
        <v>134</v>
      </c>
      <c r="I553" t="s">
        <v>156</v>
      </c>
    </row>
    <row r="554" spans="1:9" ht="16.149999999999999" customHeight="1">
      <c r="A554" s="41">
        <v>39612029</v>
      </c>
      <c r="B554" s="49" t="s">
        <v>710</v>
      </c>
      <c r="C554" s="32">
        <v>11440</v>
      </c>
      <c r="D554" s="36" t="s">
        <v>153</v>
      </c>
      <c r="E554" s="36" t="s">
        <v>154</v>
      </c>
      <c r="F554" t="s">
        <v>155</v>
      </c>
      <c r="G554" t="s">
        <v>133</v>
      </c>
      <c r="H554" t="s">
        <v>134</v>
      </c>
      <c r="I554" t="s">
        <v>156</v>
      </c>
    </row>
    <row r="555" spans="1:9" ht="16.149999999999999" customHeight="1">
      <c r="A555" s="41">
        <v>25059264</v>
      </c>
      <c r="B555" s="49" t="s">
        <v>711</v>
      </c>
      <c r="C555" s="32">
        <v>11440</v>
      </c>
      <c r="D555" s="36" t="s">
        <v>153</v>
      </c>
      <c r="E555" s="36" t="s">
        <v>154</v>
      </c>
      <c r="F555" t="s">
        <v>155</v>
      </c>
      <c r="G555" t="s">
        <v>133</v>
      </c>
      <c r="H555" t="s">
        <v>134</v>
      </c>
      <c r="I555" t="s">
        <v>156</v>
      </c>
    </row>
    <row r="556" spans="1:9" ht="16.149999999999999" customHeight="1">
      <c r="A556" s="41">
        <v>21111921</v>
      </c>
      <c r="B556" s="49" t="s">
        <v>712</v>
      </c>
      <c r="C556" s="32">
        <v>11440</v>
      </c>
      <c r="D556" s="36" t="s">
        <v>153</v>
      </c>
      <c r="E556" s="36" t="s">
        <v>154</v>
      </c>
      <c r="F556" t="s">
        <v>155</v>
      </c>
      <c r="G556" t="s">
        <v>133</v>
      </c>
      <c r="H556" t="s">
        <v>134</v>
      </c>
      <c r="I556" t="s">
        <v>156</v>
      </c>
    </row>
    <row r="557" spans="1:9" ht="16.149999999999999" customHeight="1">
      <c r="A557" s="41">
        <v>20082643</v>
      </c>
      <c r="B557" s="49" t="s">
        <v>713</v>
      </c>
      <c r="C557" s="32">
        <v>11440</v>
      </c>
      <c r="D557" s="36" t="s">
        <v>153</v>
      </c>
      <c r="E557" s="36" t="s">
        <v>154</v>
      </c>
      <c r="F557" t="s">
        <v>155</v>
      </c>
      <c r="G557" t="s">
        <v>133</v>
      </c>
      <c r="H557" t="s">
        <v>134</v>
      </c>
      <c r="I557" t="s">
        <v>156</v>
      </c>
    </row>
    <row r="558" spans="1:9" ht="16.149999999999999" customHeight="1">
      <c r="A558" s="41">
        <v>60339621</v>
      </c>
      <c r="B558" s="49" t="s">
        <v>714</v>
      </c>
      <c r="C558" s="32">
        <v>11440</v>
      </c>
      <c r="D558" s="36" t="s">
        <v>153</v>
      </c>
      <c r="E558" s="36" t="s">
        <v>154</v>
      </c>
      <c r="F558" t="s">
        <v>155</v>
      </c>
      <c r="G558" t="s">
        <v>133</v>
      </c>
      <c r="H558" t="s">
        <v>134</v>
      </c>
      <c r="I558" t="s">
        <v>156</v>
      </c>
    </row>
    <row r="559" spans="1:9" ht="16.149999999999999" customHeight="1">
      <c r="A559" s="41">
        <v>41633151</v>
      </c>
      <c r="B559" s="49" t="s">
        <v>715</v>
      </c>
      <c r="C559" s="32">
        <v>11440</v>
      </c>
      <c r="D559" s="36" t="s">
        <v>153</v>
      </c>
      <c r="E559" s="36" t="s">
        <v>154</v>
      </c>
      <c r="F559" t="s">
        <v>155</v>
      </c>
      <c r="G559" t="s">
        <v>133</v>
      </c>
      <c r="H559" t="s">
        <v>134</v>
      </c>
      <c r="I559" t="s">
        <v>156</v>
      </c>
    </row>
    <row r="560" spans="1:9" ht="16.149999999999999" customHeight="1">
      <c r="A560" s="41">
        <v>79271091</v>
      </c>
      <c r="B560" s="49" t="s">
        <v>716</v>
      </c>
      <c r="C560" s="32">
        <v>11440</v>
      </c>
      <c r="D560" s="36" t="s">
        <v>153</v>
      </c>
      <c r="E560" s="36" t="s">
        <v>154</v>
      </c>
      <c r="F560" t="s">
        <v>155</v>
      </c>
      <c r="G560" t="s">
        <v>133</v>
      </c>
      <c r="H560" t="s">
        <v>134</v>
      </c>
      <c r="I560" t="s">
        <v>156</v>
      </c>
    </row>
    <row r="561" spans="1:9" ht="16.149999999999999" customHeight="1">
      <c r="A561" s="41">
        <v>52228719</v>
      </c>
      <c r="B561" s="49" t="s">
        <v>717</v>
      </c>
      <c r="C561" s="32">
        <v>11440</v>
      </c>
      <c r="D561" s="36" t="s">
        <v>153</v>
      </c>
      <c r="E561" s="36" t="s">
        <v>154</v>
      </c>
      <c r="F561" t="s">
        <v>155</v>
      </c>
      <c r="G561" t="s">
        <v>133</v>
      </c>
      <c r="H561" t="s">
        <v>134</v>
      </c>
      <c r="I561" t="s">
        <v>156</v>
      </c>
    </row>
    <row r="562" spans="1:9" ht="16.149999999999999" customHeight="1">
      <c r="A562" s="41">
        <v>51858716</v>
      </c>
      <c r="B562" s="49" t="s">
        <v>718</v>
      </c>
      <c r="C562" s="32">
        <v>11440</v>
      </c>
      <c r="D562" s="36" t="s">
        <v>153</v>
      </c>
      <c r="E562" s="36" t="s">
        <v>154</v>
      </c>
      <c r="F562" t="s">
        <v>155</v>
      </c>
      <c r="G562" t="s">
        <v>133</v>
      </c>
      <c r="H562" t="s">
        <v>134</v>
      </c>
      <c r="I562" t="s">
        <v>156</v>
      </c>
    </row>
    <row r="563" spans="1:9" ht="16.149999999999999" customHeight="1">
      <c r="A563" s="41">
        <v>20410174</v>
      </c>
      <c r="B563" s="49" t="s">
        <v>719</v>
      </c>
      <c r="C563" s="32">
        <v>11440</v>
      </c>
      <c r="D563" s="36" t="s">
        <v>153</v>
      </c>
      <c r="E563" s="36" t="s">
        <v>154</v>
      </c>
      <c r="F563" t="s">
        <v>155</v>
      </c>
      <c r="G563" t="s">
        <v>133</v>
      </c>
      <c r="H563" t="s">
        <v>134</v>
      </c>
      <c r="I563" t="s">
        <v>156</v>
      </c>
    </row>
    <row r="564" spans="1:9" ht="16.149999999999999" customHeight="1">
      <c r="A564" s="41">
        <v>51682758</v>
      </c>
      <c r="B564" s="49" t="s">
        <v>720</v>
      </c>
      <c r="C564" s="32">
        <v>11440</v>
      </c>
      <c r="D564" s="36" t="s">
        <v>153</v>
      </c>
      <c r="E564" s="36" t="s">
        <v>154</v>
      </c>
      <c r="F564" t="s">
        <v>155</v>
      </c>
      <c r="G564" t="s">
        <v>133</v>
      </c>
      <c r="H564" t="s">
        <v>134</v>
      </c>
      <c r="I564" t="s">
        <v>156</v>
      </c>
    </row>
    <row r="565" spans="1:9" ht="16.149999999999999" customHeight="1">
      <c r="A565" s="41">
        <v>19262012</v>
      </c>
      <c r="B565" s="49" t="s">
        <v>721</v>
      </c>
      <c r="C565" s="32">
        <v>11440</v>
      </c>
      <c r="D565" s="36" t="s">
        <v>153</v>
      </c>
      <c r="E565" s="36" t="s">
        <v>154</v>
      </c>
      <c r="F565" t="s">
        <v>155</v>
      </c>
      <c r="G565" t="s">
        <v>133</v>
      </c>
      <c r="H565" t="s">
        <v>134</v>
      </c>
      <c r="I565" t="s">
        <v>156</v>
      </c>
    </row>
    <row r="566" spans="1:9" ht="16.149999999999999" customHeight="1">
      <c r="A566" s="41">
        <v>51747209</v>
      </c>
      <c r="B566" s="49" t="s">
        <v>722</v>
      </c>
      <c r="C566" s="32">
        <v>11440</v>
      </c>
      <c r="D566" s="36" t="s">
        <v>153</v>
      </c>
      <c r="E566" s="36" t="s">
        <v>154</v>
      </c>
      <c r="F566" t="s">
        <v>155</v>
      </c>
      <c r="G566" t="s">
        <v>133</v>
      </c>
      <c r="H566" t="s">
        <v>134</v>
      </c>
      <c r="I566" t="s">
        <v>156</v>
      </c>
    </row>
    <row r="567" spans="1:9" ht="16.149999999999999" customHeight="1">
      <c r="A567" s="41">
        <v>51750103</v>
      </c>
      <c r="B567" s="49" t="s">
        <v>723</v>
      </c>
      <c r="C567" s="32">
        <v>11440</v>
      </c>
      <c r="D567" s="36" t="s">
        <v>153</v>
      </c>
      <c r="E567" s="36" t="s">
        <v>154</v>
      </c>
      <c r="F567" t="s">
        <v>155</v>
      </c>
      <c r="G567" t="s">
        <v>133</v>
      </c>
      <c r="H567" t="s">
        <v>134</v>
      </c>
      <c r="I567" t="s">
        <v>156</v>
      </c>
    </row>
    <row r="568" spans="1:9" ht="16.149999999999999" customHeight="1">
      <c r="A568" s="41">
        <v>41500920</v>
      </c>
      <c r="B568" s="49" t="s">
        <v>724</v>
      </c>
      <c r="C568" s="32">
        <v>11440</v>
      </c>
      <c r="D568" s="36" t="s">
        <v>153</v>
      </c>
      <c r="E568" s="36" t="s">
        <v>154</v>
      </c>
      <c r="F568" t="s">
        <v>155</v>
      </c>
      <c r="G568" t="s">
        <v>133</v>
      </c>
      <c r="H568" t="s">
        <v>134</v>
      </c>
      <c r="I568" t="s">
        <v>156</v>
      </c>
    </row>
    <row r="569" spans="1:9" ht="16.149999999999999" customHeight="1">
      <c r="A569" s="41">
        <v>20082953</v>
      </c>
      <c r="B569" s="49" t="s">
        <v>725</v>
      </c>
      <c r="C569" s="32">
        <v>11440</v>
      </c>
      <c r="D569" s="36" t="s">
        <v>153</v>
      </c>
      <c r="E569" s="36" t="s">
        <v>154</v>
      </c>
      <c r="F569" t="s">
        <v>155</v>
      </c>
      <c r="G569" t="s">
        <v>133</v>
      </c>
      <c r="H569" t="s">
        <v>134</v>
      </c>
      <c r="I569" t="s">
        <v>156</v>
      </c>
    </row>
    <row r="570" spans="1:9" ht="16.149999999999999" customHeight="1">
      <c r="A570" s="41">
        <v>41729363</v>
      </c>
      <c r="B570" s="49" t="s">
        <v>726</v>
      </c>
      <c r="C570" s="32">
        <v>11440</v>
      </c>
      <c r="D570" s="36" t="s">
        <v>153</v>
      </c>
      <c r="E570" s="36" t="s">
        <v>154</v>
      </c>
      <c r="F570" t="s">
        <v>155</v>
      </c>
      <c r="G570" t="s">
        <v>133</v>
      </c>
      <c r="H570" t="s">
        <v>134</v>
      </c>
      <c r="I570" t="s">
        <v>156</v>
      </c>
    </row>
    <row r="571" spans="1:9" ht="16.149999999999999" customHeight="1">
      <c r="A571" s="41">
        <v>24955440</v>
      </c>
      <c r="B571" s="49" t="s">
        <v>727</v>
      </c>
      <c r="C571" s="32">
        <v>11440</v>
      </c>
      <c r="D571" s="36" t="s">
        <v>153</v>
      </c>
      <c r="E571" s="36" t="s">
        <v>154</v>
      </c>
      <c r="F571" t="s">
        <v>155</v>
      </c>
      <c r="G571" t="s">
        <v>133</v>
      </c>
      <c r="H571" t="s">
        <v>134</v>
      </c>
      <c r="I571" t="s">
        <v>156</v>
      </c>
    </row>
    <row r="572" spans="1:9" ht="16.149999999999999" customHeight="1">
      <c r="A572" s="41">
        <v>20939696</v>
      </c>
      <c r="B572" s="49" t="s">
        <v>728</v>
      </c>
      <c r="C572" s="32">
        <v>11440</v>
      </c>
      <c r="D572" s="36" t="s">
        <v>153</v>
      </c>
      <c r="E572" s="36" t="s">
        <v>154</v>
      </c>
      <c r="F572" t="s">
        <v>155</v>
      </c>
      <c r="G572" t="s">
        <v>133</v>
      </c>
      <c r="H572" t="s">
        <v>134</v>
      </c>
      <c r="I572" t="s">
        <v>156</v>
      </c>
    </row>
    <row r="573" spans="1:9" ht="16.149999999999999" customHeight="1">
      <c r="A573" s="41">
        <v>24824744</v>
      </c>
      <c r="B573" s="49" t="s">
        <v>729</v>
      </c>
      <c r="C573" s="32">
        <v>11440</v>
      </c>
      <c r="D573" s="36" t="s">
        <v>153</v>
      </c>
      <c r="E573" s="36" t="s">
        <v>154</v>
      </c>
      <c r="F573" t="s">
        <v>155</v>
      </c>
      <c r="G573" t="s">
        <v>133</v>
      </c>
      <c r="H573" t="s">
        <v>134</v>
      </c>
      <c r="I573" t="s">
        <v>156</v>
      </c>
    </row>
    <row r="574" spans="1:9" ht="16.149999999999999" customHeight="1">
      <c r="A574" s="41">
        <v>17043785</v>
      </c>
      <c r="B574" s="49" t="s">
        <v>730</v>
      </c>
      <c r="C574" s="32">
        <v>12240</v>
      </c>
      <c r="D574" s="36" t="s">
        <v>153</v>
      </c>
      <c r="E574" s="36" t="s">
        <v>154</v>
      </c>
      <c r="F574" t="s">
        <v>132</v>
      </c>
      <c r="G574" t="s">
        <v>133</v>
      </c>
      <c r="H574" t="s">
        <v>134</v>
      </c>
      <c r="I574" t="s">
        <v>193</v>
      </c>
    </row>
    <row r="575" spans="1:9" ht="16.149999999999999" customHeight="1">
      <c r="A575" s="41">
        <v>20333669</v>
      </c>
      <c r="B575" s="49" t="s">
        <v>731</v>
      </c>
      <c r="C575" s="32">
        <v>11440</v>
      </c>
      <c r="D575" s="36" t="s">
        <v>153</v>
      </c>
      <c r="E575" s="36" t="s">
        <v>154</v>
      </c>
      <c r="F575" t="s">
        <v>155</v>
      </c>
      <c r="G575" t="s">
        <v>133</v>
      </c>
      <c r="H575" t="s">
        <v>134</v>
      </c>
      <c r="I575" t="s">
        <v>156</v>
      </c>
    </row>
    <row r="576" spans="1:9" ht="16.149999999999999" customHeight="1">
      <c r="A576" s="41">
        <v>31412165</v>
      </c>
      <c r="B576" s="49" t="s">
        <v>732</v>
      </c>
      <c r="C576" s="32">
        <v>12240</v>
      </c>
      <c r="D576" s="36" t="s">
        <v>153</v>
      </c>
      <c r="E576" s="36" t="s">
        <v>154</v>
      </c>
      <c r="F576" t="s">
        <v>132</v>
      </c>
      <c r="G576" t="s">
        <v>133</v>
      </c>
      <c r="H576" t="s">
        <v>134</v>
      </c>
      <c r="I576" t="s">
        <v>193</v>
      </c>
    </row>
    <row r="577" spans="1:9" ht="16.149999999999999" customHeight="1">
      <c r="A577" s="41">
        <v>41545749</v>
      </c>
      <c r="B577" s="49" t="s">
        <v>733</v>
      </c>
      <c r="C577" s="32">
        <v>11440</v>
      </c>
      <c r="D577" s="36" t="s">
        <v>153</v>
      </c>
      <c r="E577" s="36" t="s">
        <v>154</v>
      </c>
      <c r="F577" t="s">
        <v>155</v>
      </c>
      <c r="G577" t="s">
        <v>133</v>
      </c>
      <c r="H577" t="s">
        <v>134</v>
      </c>
      <c r="I577" t="s">
        <v>156</v>
      </c>
    </row>
    <row r="578" spans="1:9" ht="16.149999999999999" customHeight="1">
      <c r="A578" s="41">
        <v>41613587</v>
      </c>
      <c r="B578" s="49" t="s">
        <v>734</v>
      </c>
      <c r="C578" s="32">
        <v>11440</v>
      </c>
      <c r="D578" s="36" t="s">
        <v>153</v>
      </c>
      <c r="E578" s="36" t="s">
        <v>154</v>
      </c>
      <c r="F578" t="s">
        <v>155</v>
      </c>
      <c r="G578" t="s">
        <v>133</v>
      </c>
      <c r="H578" t="s">
        <v>134</v>
      </c>
      <c r="I578" t="s">
        <v>156</v>
      </c>
    </row>
    <row r="579" spans="1:9" ht="16.149999999999999" customHeight="1">
      <c r="A579" s="41">
        <v>19073175</v>
      </c>
      <c r="B579" s="49" t="s">
        <v>735</v>
      </c>
      <c r="C579" s="32">
        <v>11440</v>
      </c>
      <c r="D579" s="36" t="s">
        <v>153</v>
      </c>
      <c r="E579" s="36" t="s">
        <v>154</v>
      </c>
      <c r="F579" t="s">
        <v>155</v>
      </c>
      <c r="G579" t="s">
        <v>133</v>
      </c>
      <c r="H579" t="s">
        <v>134</v>
      </c>
      <c r="I579" t="s">
        <v>156</v>
      </c>
    </row>
    <row r="580" spans="1:9" ht="16.149999999999999" customHeight="1">
      <c r="A580" s="41">
        <v>23453826</v>
      </c>
      <c r="B580" s="49" t="s">
        <v>736</v>
      </c>
      <c r="C580" s="32">
        <v>11440</v>
      </c>
      <c r="D580" s="36" t="s">
        <v>153</v>
      </c>
      <c r="E580" s="36" t="s">
        <v>154</v>
      </c>
      <c r="F580" t="s">
        <v>155</v>
      </c>
      <c r="G580" t="s">
        <v>133</v>
      </c>
      <c r="H580" t="s">
        <v>134</v>
      </c>
      <c r="I580" t="s">
        <v>156</v>
      </c>
    </row>
    <row r="581" spans="1:9" ht="16.149999999999999" customHeight="1">
      <c r="A581" s="41">
        <v>3226975</v>
      </c>
      <c r="B581" s="49" t="s">
        <v>737</v>
      </c>
      <c r="C581" s="32">
        <v>11440</v>
      </c>
      <c r="D581" s="36" t="s">
        <v>153</v>
      </c>
      <c r="E581" s="36" t="s">
        <v>154</v>
      </c>
      <c r="F581" t="s">
        <v>155</v>
      </c>
      <c r="G581" t="s">
        <v>133</v>
      </c>
      <c r="H581" t="s">
        <v>134</v>
      </c>
      <c r="I581" t="s">
        <v>156</v>
      </c>
    </row>
    <row r="582" spans="1:9" ht="16.149999999999999" customHeight="1">
      <c r="A582" s="41">
        <v>23763848</v>
      </c>
      <c r="B582" s="49" t="s">
        <v>738</v>
      </c>
      <c r="C582" s="32">
        <v>11440</v>
      </c>
      <c r="D582" s="36" t="s">
        <v>153</v>
      </c>
      <c r="E582" s="36" t="s">
        <v>154</v>
      </c>
      <c r="F582" t="s">
        <v>155</v>
      </c>
      <c r="G582" t="s">
        <v>133</v>
      </c>
      <c r="H582" t="s">
        <v>134</v>
      </c>
      <c r="I582" t="s">
        <v>156</v>
      </c>
    </row>
    <row r="583" spans="1:9" ht="16.149999999999999" customHeight="1">
      <c r="A583" s="41">
        <v>41771632</v>
      </c>
      <c r="B583" s="49" t="s">
        <v>739</v>
      </c>
      <c r="C583" s="32">
        <v>11440</v>
      </c>
      <c r="D583" s="36" t="s">
        <v>153</v>
      </c>
      <c r="E583" s="36" t="s">
        <v>154</v>
      </c>
      <c r="F583" t="s">
        <v>155</v>
      </c>
      <c r="G583" t="s">
        <v>133</v>
      </c>
      <c r="H583" t="s">
        <v>134</v>
      </c>
      <c r="I583" t="s">
        <v>156</v>
      </c>
    </row>
    <row r="584" spans="1:9" ht="16.149999999999999" customHeight="1">
      <c r="A584" s="41">
        <v>51559800</v>
      </c>
      <c r="B584" s="49" t="s">
        <v>740</v>
      </c>
      <c r="C584" s="32">
        <v>11440</v>
      </c>
      <c r="D584" s="36" t="s">
        <v>153</v>
      </c>
      <c r="E584" s="36" t="s">
        <v>154</v>
      </c>
      <c r="F584" t="s">
        <v>155</v>
      </c>
      <c r="G584" t="s">
        <v>133</v>
      </c>
      <c r="H584" t="s">
        <v>134</v>
      </c>
      <c r="I584" t="s">
        <v>156</v>
      </c>
    </row>
    <row r="585" spans="1:9" ht="16.149999999999999" customHeight="1">
      <c r="A585" s="41">
        <v>19292921</v>
      </c>
      <c r="B585" s="49" t="s">
        <v>741</v>
      </c>
      <c r="C585" s="32">
        <v>11440</v>
      </c>
      <c r="D585" s="36" t="s">
        <v>153</v>
      </c>
      <c r="E585" s="36" t="s">
        <v>154</v>
      </c>
      <c r="F585" t="s">
        <v>155</v>
      </c>
      <c r="G585" t="s">
        <v>133</v>
      </c>
      <c r="H585" t="s">
        <v>134</v>
      </c>
      <c r="I585" t="s">
        <v>156</v>
      </c>
    </row>
    <row r="586" spans="1:9" ht="16.149999999999999" customHeight="1">
      <c r="A586" s="41">
        <v>41600996</v>
      </c>
      <c r="B586" s="49" t="s">
        <v>742</v>
      </c>
      <c r="C586" s="32">
        <v>11440</v>
      </c>
      <c r="D586" s="36" t="s">
        <v>153</v>
      </c>
      <c r="E586" s="36" t="s">
        <v>154</v>
      </c>
      <c r="F586" t="s">
        <v>155</v>
      </c>
      <c r="G586" t="s">
        <v>133</v>
      </c>
      <c r="H586" t="s">
        <v>134</v>
      </c>
      <c r="I586" t="s">
        <v>156</v>
      </c>
    </row>
    <row r="587" spans="1:9" ht="16.149999999999999" customHeight="1">
      <c r="A587" s="41">
        <v>16351463</v>
      </c>
      <c r="B587" s="49" t="s">
        <v>743</v>
      </c>
      <c r="C587" s="32">
        <v>11440</v>
      </c>
      <c r="D587" s="36" t="s">
        <v>153</v>
      </c>
      <c r="E587" s="36" t="s">
        <v>154</v>
      </c>
      <c r="F587" t="s">
        <v>155</v>
      </c>
      <c r="G587" t="s">
        <v>133</v>
      </c>
      <c r="H587" t="s">
        <v>134</v>
      </c>
      <c r="I587" t="s">
        <v>156</v>
      </c>
    </row>
    <row r="588" spans="1:9" ht="16.149999999999999" customHeight="1">
      <c r="A588" s="41">
        <v>35330944</v>
      </c>
      <c r="B588" s="49" t="s">
        <v>744</v>
      </c>
      <c r="C588" s="32">
        <v>11440</v>
      </c>
      <c r="D588" s="36" t="s">
        <v>153</v>
      </c>
      <c r="E588" s="36" t="s">
        <v>154</v>
      </c>
      <c r="F588" t="s">
        <v>155</v>
      </c>
      <c r="G588" t="s">
        <v>133</v>
      </c>
      <c r="H588" t="s">
        <v>134</v>
      </c>
      <c r="I588" t="s">
        <v>156</v>
      </c>
    </row>
    <row r="589" spans="1:9" ht="16.149999999999999" customHeight="1">
      <c r="A589" s="41">
        <v>41667752</v>
      </c>
      <c r="B589" s="49" t="s">
        <v>745</v>
      </c>
      <c r="C589" s="32">
        <v>11440</v>
      </c>
      <c r="D589" s="36" t="s">
        <v>153</v>
      </c>
      <c r="E589" s="36" t="s">
        <v>154</v>
      </c>
      <c r="F589" t="s">
        <v>155</v>
      </c>
      <c r="G589" t="s">
        <v>133</v>
      </c>
      <c r="H589" t="s">
        <v>134</v>
      </c>
      <c r="I589" t="s">
        <v>156</v>
      </c>
    </row>
    <row r="590" spans="1:9" ht="16.149999999999999" customHeight="1">
      <c r="A590" s="41">
        <v>41539489</v>
      </c>
      <c r="B590" s="49" t="s">
        <v>746</v>
      </c>
      <c r="C590" s="32">
        <v>11440</v>
      </c>
      <c r="D590" s="36" t="s">
        <v>153</v>
      </c>
      <c r="E590" s="36" t="s">
        <v>154</v>
      </c>
      <c r="F590" t="s">
        <v>155</v>
      </c>
      <c r="G590" t="s">
        <v>133</v>
      </c>
      <c r="H590" t="s">
        <v>134</v>
      </c>
      <c r="I590" t="s">
        <v>156</v>
      </c>
    </row>
    <row r="591" spans="1:9" ht="16.149999999999999" customHeight="1">
      <c r="A591" s="41">
        <v>41739087</v>
      </c>
      <c r="B591" s="49" t="s">
        <v>747</v>
      </c>
      <c r="C591" s="32">
        <v>11440</v>
      </c>
      <c r="D591" s="36" t="s">
        <v>153</v>
      </c>
      <c r="E591" s="36" t="s">
        <v>154</v>
      </c>
      <c r="F591" t="s">
        <v>155</v>
      </c>
      <c r="G591" t="s">
        <v>133</v>
      </c>
      <c r="H591" t="s">
        <v>134</v>
      </c>
      <c r="I591" t="s">
        <v>156</v>
      </c>
    </row>
    <row r="592" spans="1:9" ht="16.149999999999999" customHeight="1">
      <c r="A592" s="41">
        <v>41621189</v>
      </c>
      <c r="B592" s="49" t="s">
        <v>748</v>
      </c>
      <c r="C592" s="32">
        <v>11440</v>
      </c>
      <c r="D592" s="36" t="s">
        <v>153</v>
      </c>
      <c r="E592" s="36" t="s">
        <v>154</v>
      </c>
      <c r="F592" t="s">
        <v>155</v>
      </c>
      <c r="G592" t="s">
        <v>133</v>
      </c>
      <c r="H592" t="s">
        <v>134</v>
      </c>
      <c r="I592" t="s">
        <v>156</v>
      </c>
    </row>
    <row r="593" spans="1:9" ht="16.149999999999999" customHeight="1">
      <c r="A593" s="41">
        <v>19223648</v>
      </c>
      <c r="B593" s="49" t="s">
        <v>749</v>
      </c>
      <c r="C593" s="32">
        <v>11440</v>
      </c>
      <c r="D593" s="36" t="s">
        <v>153</v>
      </c>
      <c r="E593" s="36" t="s">
        <v>154</v>
      </c>
      <c r="F593" t="s">
        <v>155</v>
      </c>
      <c r="G593" t="s">
        <v>133</v>
      </c>
      <c r="H593" t="s">
        <v>134</v>
      </c>
      <c r="I593" t="s">
        <v>156</v>
      </c>
    </row>
    <row r="594" spans="1:9" ht="16.149999999999999" customHeight="1">
      <c r="A594" s="41">
        <v>245201</v>
      </c>
      <c r="B594" s="49" t="s">
        <v>750</v>
      </c>
      <c r="C594" s="32">
        <v>11440</v>
      </c>
      <c r="D594" s="36" t="s">
        <v>153</v>
      </c>
      <c r="E594" s="36" t="s">
        <v>154</v>
      </c>
      <c r="F594" t="s">
        <v>155</v>
      </c>
      <c r="G594" t="s">
        <v>133</v>
      </c>
      <c r="H594" t="s">
        <v>134</v>
      </c>
      <c r="I594" t="s">
        <v>156</v>
      </c>
    </row>
    <row r="595" spans="1:9" ht="16.149999999999999" customHeight="1">
      <c r="A595" s="41">
        <v>41475709</v>
      </c>
      <c r="B595" s="49" t="s">
        <v>751</v>
      </c>
      <c r="C595" s="32">
        <v>11440</v>
      </c>
      <c r="D595" s="36" t="s">
        <v>153</v>
      </c>
      <c r="E595" s="36" t="s">
        <v>154</v>
      </c>
      <c r="F595" t="s">
        <v>155</v>
      </c>
      <c r="G595" t="s">
        <v>133</v>
      </c>
      <c r="H595" t="s">
        <v>134</v>
      </c>
      <c r="I595" t="s">
        <v>156</v>
      </c>
    </row>
    <row r="596" spans="1:9" ht="16.149999999999999" customHeight="1">
      <c r="A596" s="41">
        <v>17186659</v>
      </c>
      <c r="B596" s="49" t="s">
        <v>752</v>
      </c>
      <c r="C596" s="32">
        <v>11440</v>
      </c>
      <c r="D596" s="36" t="s">
        <v>307</v>
      </c>
      <c r="E596" s="36" t="s">
        <v>201</v>
      </c>
      <c r="F596" t="s">
        <v>155</v>
      </c>
      <c r="G596" t="s">
        <v>308</v>
      </c>
      <c r="H596" t="s">
        <v>202</v>
      </c>
      <c r="I596" t="s">
        <v>156</v>
      </c>
    </row>
    <row r="597" spans="1:9" ht="16.149999999999999" customHeight="1">
      <c r="A597" s="41">
        <v>41661129</v>
      </c>
      <c r="B597" s="49" t="s">
        <v>753</v>
      </c>
      <c r="C597" s="32">
        <v>11440</v>
      </c>
      <c r="D597" s="36" t="s">
        <v>153</v>
      </c>
      <c r="E597" s="36" t="s">
        <v>154</v>
      </c>
      <c r="F597" t="s">
        <v>155</v>
      </c>
      <c r="G597" t="s">
        <v>133</v>
      </c>
      <c r="H597" t="s">
        <v>134</v>
      </c>
      <c r="I597" t="s">
        <v>156</v>
      </c>
    </row>
    <row r="598" spans="1:9" ht="16.149999999999999" customHeight="1">
      <c r="A598" s="41">
        <v>41369812</v>
      </c>
      <c r="B598" s="49" t="s">
        <v>754</v>
      </c>
      <c r="C598" s="32">
        <v>11440</v>
      </c>
      <c r="D598" s="36" t="s">
        <v>153</v>
      </c>
      <c r="E598" s="36" t="s">
        <v>154</v>
      </c>
      <c r="F598" t="s">
        <v>155</v>
      </c>
      <c r="G598" t="s">
        <v>133</v>
      </c>
      <c r="H598" t="s">
        <v>134</v>
      </c>
      <c r="I598" t="s">
        <v>156</v>
      </c>
    </row>
    <row r="599" spans="1:9" ht="16.149999999999999" customHeight="1">
      <c r="A599" s="41">
        <v>41704593</v>
      </c>
      <c r="B599" s="49" t="s">
        <v>755</v>
      </c>
      <c r="C599" s="32">
        <v>11440</v>
      </c>
      <c r="D599" s="36" t="s">
        <v>153</v>
      </c>
      <c r="E599" s="36" t="s">
        <v>154</v>
      </c>
      <c r="F599" t="s">
        <v>155</v>
      </c>
      <c r="G599" t="s">
        <v>133</v>
      </c>
      <c r="H599" t="s">
        <v>134</v>
      </c>
      <c r="I599" t="s">
        <v>156</v>
      </c>
    </row>
    <row r="600" spans="1:9" ht="16.149999999999999" customHeight="1">
      <c r="A600" s="41">
        <v>19273893</v>
      </c>
      <c r="B600" s="49" t="s">
        <v>756</v>
      </c>
      <c r="C600" s="32">
        <v>11440</v>
      </c>
      <c r="D600" s="36" t="s">
        <v>153</v>
      </c>
      <c r="E600" s="36" t="s">
        <v>154</v>
      </c>
      <c r="F600" t="s">
        <v>155</v>
      </c>
      <c r="G600" t="s">
        <v>133</v>
      </c>
      <c r="H600" t="s">
        <v>134</v>
      </c>
      <c r="I600" t="s">
        <v>156</v>
      </c>
    </row>
    <row r="601" spans="1:9" ht="16.149999999999999" customHeight="1">
      <c r="A601" s="41">
        <v>41622055</v>
      </c>
      <c r="B601" s="49" t="s">
        <v>757</v>
      </c>
      <c r="C601" s="32">
        <v>11440</v>
      </c>
      <c r="D601" s="36" t="s">
        <v>153</v>
      </c>
      <c r="E601" s="36" t="s">
        <v>154</v>
      </c>
      <c r="F601" t="s">
        <v>155</v>
      </c>
      <c r="G601" t="s">
        <v>133</v>
      </c>
      <c r="H601" t="s">
        <v>134</v>
      </c>
      <c r="I601" t="s">
        <v>156</v>
      </c>
    </row>
    <row r="602" spans="1:9" ht="16.149999999999999" customHeight="1">
      <c r="A602" s="41">
        <v>52819192</v>
      </c>
      <c r="B602" s="49" t="s">
        <v>758</v>
      </c>
      <c r="C602" s="32">
        <v>11440</v>
      </c>
      <c r="D602" s="36" t="s">
        <v>153</v>
      </c>
      <c r="E602" s="36" t="s">
        <v>154</v>
      </c>
      <c r="F602" t="s">
        <v>155</v>
      </c>
      <c r="G602" t="s">
        <v>133</v>
      </c>
      <c r="H602" t="s">
        <v>134</v>
      </c>
      <c r="I602" t="s">
        <v>156</v>
      </c>
    </row>
    <row r="603" spans="1:9" ht="16.149999999999999" customHeight="1">
      <c r="A603" s="41">
        <v>19468775</v>
      </c>
      <c r="B603" s="49" t="s">
        <v>759</v>
      </c>
      <c r="C603" s="32">
        <v>11440</v>
      </c>
      <c r="D603" s="36" t="s">
        <v>153</v>
      </c>
      <c r="E603" s="36" t="s">
        <v>154</v>
      </c>
      <c r="F603" t="s">
        <v>155</v>
      </c>
      <c r="G603" t="s">
        <v>133</v>
      </c>
      <c r="H603" t="s">
        <v>134</v>
      </c>
      <c r="I603" t="s">
        <v>156</v>
      </c>
    </row>
    <row r="604" spans="1:9" ht="16.149999999999999" customHeight="1">
      <c r="A604" s="41">
        <v>17130178</v>
      </c>
      <c r="B604" s="49" t="s">
        <v>760</v>
      </c>
      <c r="C604" s="32">
        <v>11440</v>
      </c>
      <c r="D604" s="36" t="s">
        <v>153</v>
      </c>
      <c r="E604" s="36" t="s">
        <v>154</v>
      </c>
      <c r="F604" t="s">
        <v>155</v>
      </c>
      <c r="G604" t="s">
        <v>133</v>
      </c>
      <c r="H604" t="s">
        <v>134</v>
      </c>
      <c r="I604" t="s">
        <v>156</v>
      </c>
    </row>
    <row r="605" spans="1:9" ht="16.149999999999999" customHeight="1">
      <c r="A605" s="41">
        <v>51827505</v>
      </c>
      <c r="B605" s="49" t="s">
        <v>761</v>
      </c>
      <c r="C605" s="32">
        <v>11440</v>
      </c>
      <c r="D605" s="36" t="s">
        <v>153</v>
      </c>
      <c r="E605" s="36" t="s">
        <v>154</v>
      </c>
      <c r="F605" t="s">
        <v>155</v>
      </c>
      <c r="G605" t="s">
        <v>133</v>
      </c>
      <c r="H605" t="s">
        <v>134</v>
      </c>
      <c r="I605" t="s">
        <v>156</v>
      </c>
    </row>
    <row r="606" spans="1:9" ht="16.149999999999999" customHeight="1">
      <c r="A606" s="41">
        <v>51655236</v>
      </c>
      <c r="B606" s="49" t="s">
        <v>762</v>
      </c>
      <c r="C606" s="32">
        <v>11440</v>
      </c>
      <c r="D606" s="36" t="s">
        <v>153</v>
      </c>
      <c r="E606" s="36" t="s">
        <v>154</v>
      </c>
      <c r="F606" t="s">
        <v>155</v>
      </c>
      <c r="G606" t="s">
        <v>133</v>
      </c>
      <c r="H606" t="s">
        <v>134</v>
      </c>
      <c r="I606" t="s">
        <v>156</v>
      </c>
    </row>
    <row r="607" spans="1:9" ht="16.149999999999999" customHeight="1">
      <c r="A607" s="41">
        <v>40150761</v>
      </c>
      <c r="B607" s="49" t="s">
        <v>763</v>
      </c>
      <c r="C607" s="32">
        <v>11440</v>
      </c>
      <c r="D607" s="36" t="s">
        <v>153</v>
      </c>
      <c r="E607" s="36" t="s">
        <v>154</v>
      </c>
      <c r="F607" t="s">
        <v>155</v>
      </c>
      <c r="G607" t="s">
        <v>133</v>
      </c>
      <c r="H607" t="s">
        <v>134</v>
      </c>
      <c r="I607" t="s">
        <v>156</v>
      </c>
    </row>
    <row r="608" spans="1:9" ht="16.149999999999999" customHeight="1">
      <c r="A608" s="41">
        <v>51910007</v>
      </c>
      <c r="B608" s="49" t="s">
        <v>764</v>
      </c>
      <c r="C608" s="32">
        <v>11440</v>
      </c>
      <c r="D608" s="36" t="s">
        <v>153</v>
      </c>
      <c r="E608" s="36" t="s">
        <v>154</v>
      </c>
      <c r="F608" t="s">
        <v>155</v>
      </c>
      <c r="G608" t="s">
        <v>133</v>
      </c>
      <c r="H608" t="s">
        <v>134</v>
      </c>
      <c r="I608" t="s">
        <v>156</v>
      </c>
    </row>
    <row r="609" spans="1:9" ht="16.149999999999999" customHeight="1">
      <c r="A609" s="41">
        <v>29743096</v>
      </c>
      <c r="B609" s="49" t="s">
        <v>765</v>
      </c>
      <c r="C609" s="32">
        <v>11440</v>
      </c>
      <c r="D609" s="36" t="s">
        <v>153</v>
      </c>
      <c r="E609" s="36" t="s">
        <v>154</v>
      </c>
      <c r="F609" t="s">
        <v>155</v>
      </c>
      <c r="G609" t="s">
        <v>133</v>
      </c>
      <c r="H609" t="s">
        <v>134</v>
      </c>
      <c r="I609" t="s">
        <v>156</v>
      </c>
    </row>
    <row r="610" spans="1:9" ht="16.149999999999999" customHeight="1">
      <c r="A610" s="41">
        <v>19139135</v>
      </c>
      <c r="B610" s="49" t="s">
        <v>766</v>
      </c>
      <c r="C610" s="32">
        <v>11440</v>
      </c>
      <c r="D610" s="36" t="s">
        <v>153</v>
      </c>
      <c r="E610" s="36" t="s">
        <v>154</v>
      </c>
      <c r="F610" t="s">
        <v>155</v>
      </c>
      <c r="G610" t="s">
        <v>133</v>
      </c>
      <c r="H610" t="s">
        <v>134</v>
      </c>
      <c r="I610" t="s">
        <v>156</v>
      </c>
    </row>
    <row r="611" spans="1:9" ht="16.149999999999999" customHeight="1">
      <c r="A611" s="41">
        <v>14970020</v>
      </c>
      <c r="B611" s="49" t="s">
        <v>767</v>
      </c>
      <c r="C611" s="32">
        <v>11440</v>
      </c>
      <c r="D611" s="36" t="s">
        <v>153</v>
      </c>
      <c r="E611" s="36" t="s">
        <v>154</v>
      </c>
      <c r="F611" t="s">
        <v>155</v>
      </c>
      <c r="G611" t="s">
        <v>133</v>
      </c>
      <c r="H611" t="s">
        <v>134</v>
      </c>
      <c r="I611" t="s">
        <v>156</v>
      </c>
    </row>
    <row r="612" spans="1:9" ht="16.149999999999999" customHeight="1">
      <c r="A612" s="41">
        <v>19129386</v>
      </c>
      <c r="B612" s="49" t="s">
        <v>768</v>
      </c>
      <c r="C612" s="32">
        <v>11440</v>
      </c>
      <c r="D612" s="36" t="s">
        <v>153</v>
      </c>
      <c r="E612" s="36" t="s">
        <v>154</v>
      </c>
      <c r="F612" t="s">
        <v>155</v>
      </c>
      <c r="G612" t="s">
        <v>133</v>
      </c>
      <c r="H612" t="s">
        <v>134</v>
      </c>
      <c r="I612" t="s">
        <v>156</v>
      </c>
    </row>
    <row r="613" spans="1:9" ht="16.149999999999999" customHeight="1">
      <c r="A613" s="41">
        <v>51798722</v>
      </c>
      <c r="B613" s="49" t="s">
        <v>769</v>
      </c>
      <c r="C613" s="32">
        <v>11440</v>
      </c>
      <c r="D613" s="39" t="s">
        <v>153</v>
      </c>
      <c r="E613" s="36" t="s">
        <v>154</v>
      </c>
      <c r="F613" t="s">
        <v>155</v>
      </c>
      <c r="G613" t="s">
        <v>133</v>
      </c>
      <c r="H613" t="s">
        <v>134</v>
      </c>
      <c r="I613" t="s">
        <v>156</v>
      </c>
    </row>
    <row r="614" spans="1:9" ht="16.149999999999999" customHeight="1">
      <c r="A614" s="41">
        <v>41486745</v>
      </c>
      <c r="B614" s="49" t="s">
        <v>770</v>
      </c>
      <c r="C614" s="32">
        <v>11440</v>
      </c>
      <c r="D614" s="36" t="s">
        <v>153</v>
      </c>
      <c r="E614" s="36" t="s">
        <v>154</v>
      </c>
      <c r="F614" t="s">
        <v>155</v>
      </c>
      <c r="G614" t="s">
        <v>133</v>
      </c>
      <c r="H614" t="s">
        <v>134</v>
      </c>
      <c r="I614" t="s">
        <v>156</v>
      </c>
    </row>
    <row r="615" spans="1:9" ht="16.149999999999999" customHeight="1">
      <c r="A615" s="41">
        <v>41604396</v>
      </c>
      <c r="B615" s="49" t="s">
        <v>771</v>
      </c>
      <c r="C615" s="32">
        <v>11440</v>
      </c>
      <c r="D615" s="36" t="s">
        <v>153</v>
      </c>
      <c r="E615" s="36" t="s">
        <v>154</v>
      </c>
      <c r="F615" t="s">
        <v>155</v>
      </c>
      <c r="G615" t="s">
        <v>133</v>
      </c>
      <c r="H615" t="s">
        <v>134</v>
      </c>
      <c r="I615" t="s">
        <v>156</v>
      </c>
    </row>
    <row r="616" spans="1:9" ht="16.149999999999999" customHeight="1">
      <c r="A616" s="41">
        <v>26619426</v>
      </c>
      <c r="B616" s="49" t="s">
        <v>772</v>
      </c>
      <c r="C616" s="32">
        <v>11440</v>
      </c>
      <c r="D616" s="36" t="s">
        <v>153</v>
      </c>
      <c r="E616" s="36" t="s">
        <v>154</v>
      </c>
      <c r="F616" t="s">
        <v>155</v>
      </c>
      <c r="G616" t="s">
        <v>133</v>
      </c>
      <c r="H616" t="s">
        <v>134</v>
      </c>
      <c r="I616" t="s">
        <v>156</v>
      </c>
    </row>
    <row r="617" spans="1:9" ht="16.149999999999999" customHeight="1">
      <c r="A617" s="41">
        <v>20530343</v>
      </c>
      <c r="B617" s="49" t="s">
        <v>773</v>
      </c>
      <c r="C617" s="32">
        <v>11440</v>
      </c>
      <c r="D617" s="36" t="s">
        <v>153</v>
      </c>
      <c r="E617" s="36" t="s">
        <v>154</v>
      </c>
      <c r="F617" t="s">
        <v>155</v>
      </c>
      <c r="G617" t="s">
        <v>133</v>
      </c>
      <c r="H617" t="s">
        <v>134</v>
      </c>
      <c r="I617" t="s">
        <v>156</v>
      </c>
    </row>
    <row r="618" spans="1:9" ht="16.149999999999999" customHeight="1">
      <c r="A618" s="41">
        <v>26317375</v>
      </c>
      <c r="B618" s="49" t="s">
        <v>774</v>
      </c>
      <c r="C618" s="32">
        <v>11440</v>
      </c>
      <c r="D618" s="36" t="s">
        <v>153</v>
      </c>
      <c r="E618" s="36" t="s">
        <v>154</v>
      </c>
      <c r="F618" t="s">
        <v>155</v>
      </c>
      <c r="G618" t="s">
        <v>133</v>
      </c>
      <c r="H618" t="s">
        <v>134</v>
      </c>
      <c r="I618" t="s">
        <v>156</v>
      </c>
    </row>
    <row r="619" spans="1:9" ht="16.149999999999999" customHeight="1">
      <c r="A619" s="41">
        <v>42676265</v>
      </c>
      <c r="B619" s="49" t="s">
        <v>775</v>
      </c>
      <c r="C619" s="32">
        <v>11440</v>
      </c>
      <c r="D619" s="36" t="s">
        <v>153</v>
      </c>
      <c r="E619" s="36" t="s">
        <v>154</v>
      </c>
      <c r="F619" t="s">
        <v>155</v>
      </c>
      <c r="G619" t="s">
        <v>133</v>
      </c>
      <c r="H619" t="s">
        <v>134</v>
      </c>
      <c r="I619" t="s">
        <v>156</v>
      </c>
    </row>
    <row r="620" spans="1:9" ht="16.149999999999999" customHeight="1">
      <c r="A620" s="41">
        <v>3076931</v>
      </c>
      <c r="B620" s="49" t="s">
        <v>776</v>
      </c>
      <c r="C620" s="32">
        <v>11440</v>
      </c>
      <c r="D620" s="36" t="s">
        <v>153</v>
      </c>
      <c r="E620" s="36" t="s">
        <v>154</v>
      </c>
      <c r="F620" t="s">
        <v>155</v>
      </c>
      <c r="G620" t="s">
        <v>133</v>
      </c>
      <c r="H620" t="s">
        <v>134</v>
      </c>
      <c r="I620" t="s">
        <v>156</v>
      </c>
    </row>
    <row r="621" spans="1:9" ht="16.149999999999999" customHeight="1">
      <c r="A621" s="41">
        <v>52532734</v>
      </c>
      <c r="B621" s="49" t="s">
        <v>777</v>
      </c>
      <c r="C621" s="32">
        <v>11440</v>
      </c>
      <c r="D621" s="36" t="s">
        <v>153</v>
      </c>
      <c r="E621" s="36" t="s">
        <v>154</v>
      </c>
      <c r="F621" t="s">
        <v>155</v>
      </c>
      <c r="G621" t="s">
        <v>133</v>
      </c>
      <c r="H621" t="s">
        <v>134</v>
      </c>
      <c r="I621" t="s">
        <v>156</v>
      </c>
    </row>
    <row r="622" spans="1:9" ht="16.149999999999999" customHeight="1">
      <c r="A622" s="41">
        <v>41701895</v>
      </c>
      <c r="B622" s="49" t="s">
        <v>778</v>
      </c>
      <c r="C622" s="32">
        <v>11440</v>
      </c>
      <c r="D622" s="36" t="s">
        <v>153</v>
      </c>
      <c r="E622" s="36" t="s">
        <v>154</v>
      </c>
      <c r="F622" t="s">
        <v>155</v>
      </c>
      <c r="G622" t="s">
        <v>133</v>
      </c>
      <c r="H622" t="s">
        <v>134</v>
      </c>
      <c r="I622" t="s">
        <v>156</v>
      </c>
    </row>
    <row r="623" spans="1:9" ht="16.149999999999999" customHeight="1">
      <c r="A623" s="41">
        <v>41693755</v>
      </c>
      <c r="B623" s="49" t="s">
        <v>779</v>
      </c>
      <c r="C623" s="32">
        <v>11440</v>
      </c>
      <c r="D623" s="36" t="s">
        <v>153</v>
      </c>
      <c r="E623" s="36" t="s">
        <v>154</v>
      </c>
      <c r="F623" t="s">
        <v>155</v>
      </c>
      <c r="G623" t="s">
        <v>133</v>
      </c>
      <c r="H623" t="s">
        <v>134</v>
      </c>
      <c r="I623" t="s">
        <v>156</v>
      </c>
    </row>
    <row r="624" spans="1:9" ht="16.149999999999999" customHeight="1">
      <c r="A624" s="41">
        <v>31942770</v>
      </c>
      <c r="B624" s="49" t="s">
        <v>780</v>
      </c>
      <c r="C624" s="32">
        <v>11440</v>
      </c>
      <c r="D624" s="36" t="s">
        <v>153</v>
      </c>
      <c r="E624" s="36" t="s">
        <v>154</v>
      </c>
      <c r="F624" t="s">
        <v>155</v>
      </c>
      <c r="G624" t="s">
        <v>133</v>
      </c>
      <c r="H624" t="s">
        <v>134</v>
      </c>
      <c r="I624" t="s">
        <v>156</v>
      </c>
    </row>
    <row r="625" spans="1:9" ht="16.149999999999999" customHeight="1">
      <c r="A625" s="41">
        <v>23964516</v>
      </c>
      <c r="B625" s="49" t="s">
        <v>781</v>
      </c>
      <c r="C625" s="32">
        <v>11440</v>
      </c>
      <c r="D625" s="36" t="s">
        <v>153</v>
      </c>
      <c r="E625" s="36" t="s">
        <v>154</v>
      </c>
      <c r="F625" t="s">
        <v>155</v>
      </c>
      <c r="G625" t="s">
        <v>133</v>
      </c>
      <c r="H625" t="s">
        <v>134</v>
      </c>
      <c r="I625" t="s">
        <v>156</v>
      </c>
    </row>
    <row r="626" spans="1:9" ht="16.149999999999999" customHeight="1">
      <c r="A626" s="41">
        <v>51657771</v>
      </c>
      <c r="B626" s="49" t="s">
        <v>782</v>
      </c>
      <c r="C626" s="32">
        <v>11440</v>
      </c>
      <c r="D626" s="36" t="s">
        <v>153</v>
      </c>
      <c r="E626" s="36" t="s">
        <v>154</v>
      </c>
      <c r="F626" t="s">
        <v>155</v>
      </c>
      <c r="G626" t="s">
        <v>133</v>
      </c>
      <c r="H626" t="s">
        <v>134</v>
      </c>
      <c r="I626" t="s">
        <v>156</v>
      </c>
    </row>
    <row r="627" spans="1:9" ht="16.149999999999999" customHeight="1">
      <c r="A627" s="41">
        <v>42058821</v>
      </c>
      <c r="B627" s="49" t="s">
        <v>783</v>
      </c>
      <c r="C627" s="32">
        <v>11440</v>
      </c>
      <c r="D627" s="36" t="s">
        <v>153</v>
      </c>
      <c r="E627" s="36" t="s">
        <v>154</v>
      </c>
      <c r="F627" t="s">
        <v>155</v>
      </c>
      <c r="G627" t="s">
        <v>133</v>
      </c>
      <c r="H627" t="s">
        <v>134</v>
      </c>
      <c r="I627" t="s">
        <v>156</v>
      </c>
    </row>
    <row r="628" spans="1:9" ht="16.149999999999999" customHeight="1">
      <c r="A628" s="41">
        <v>16590091</v>
      </c>
      <c r="B628" s="49" t="s">
        <v>784</v>
      </c>
      <c r="C628" s="32">
        <v>11440</v>
      </c>
      <c r="D628" s="36" t="s">
        <v>153</v>
      </c>
      <c r="E628" s="36" t="s">
        <v>154</v>
      </c>
      <c r="F628" t="s">
        <v>155</v>
      </c>
      <c r="G628" t="s">
        <v>133</v>
      </c>
      <c r="H628" t="s">
        <v>134</v>
      </c>
      <c r="I628" t="s">
        <v>156</v>
      </c>
    </row>
    <row r="629" spans="1:9" ht="16.149999999999999" customHeight="1">
      <c r="A629" s="41">
        <v>39558012</v>
      </c>
      <c r="B629" s="49" t="s">
        <v>785</v>
      </c>
      <c r="C629" s="32">
        <v>11440</v>
      </c>
      <c r="D629" s="36" t="s">
        <v>153</v>
      </c>
      <c r="E629" s="36" t="s">
        <v>154</v>
      </c>
      <c r="F629" t="s">
        <v>155</v>
      </c>
      <c r="G629" t="s">
        <v>133</v>
      </c>
      <c r="H629" t="s">
        <v>134</v>
      </c>
      <c r="I629" t="s">
        <v>156</v>
      </c>
    </row>
    <row r="630" spans="1:9" ht="16.149999999999999" customHeight="1">
      <c r="A630" s="41">
        <v>51738660</v>
      </c>
      <c r="B630" s="49" t="s">
        <v>786</v>
      </c>
      <c r="C630" s="32">
        <v>11440</v>
      </c>
      <c r="D630" s="36" t="s">
        <v>153</v>
      </c>
      <c r="E630" s="36" t="s">
        <v>154</v>
      </c>
      <c r="F630" t="s">
        <v>155</v>
      </c>
      <c r="G630" t="s">
        <v>133</v>
      </c>
      <c r="H630" t="s">
        <v>134</v>
      </c>
      <c r="I630" t="s">
        <v>156</v>
      </c>
    </row>
    <row r="631" spans="1:9" ht="16.149999999999999" customHeight="1">
      <c r="A631" s="41">
        <v>51693670</v>
      </c>
      <c r="B631" s="49" t="s">
        <v>787</v>
      </c>
      <c r="C631" s="32">
        <v>11440</v>
      </c>
      <c r="D631" s="36" t="s">
        <v>153</v>
      </c>
      <c r="E631" s="36" t="s">
        <v>154</v>
      </c>
      <c r="F631" t="s">
        <v>155</v>
      </c>
      <c r="G631" t="s">
        <v>133</v>
      </c>
      <c r="H631" t="s">
        <v>134</v>
      </c>
      <c r="I631" t="s">
        <v>156</v>
      </c>
    </row>
    <row r="632" spans="1:9" ht="16.149999999999999" customHeight="1">
      <c r="A632" s="41">
        <v>39718589</v>
      </c>
      <c r="B632" s="49" t="s">
        <v>788</v>
      </c>
      <c r="C632" s="32">
        <v>11440</v>
      </c>
      <c r="D632" s="36" t="s">
        <v>153</v>
      </c>
      <c r="E632" s="36" t="s">
        <v>154</v>
      </c>
      <c r="F632" t="s">
        <v>155</v>
      </c>
      <c r="G632" t="s">
        <v>133</v>
      </c>
      <c r="H632" t="s">
        <v>134</v>
      </c>
      <c r="I632" t="s">
        <v>156</v>
      </c>
    </row>
    <row r="633" spans="1:9" ht="16.149999999999999" customHeight="1">
      <c r="A633" s="41">
        <v>50849439</v>
      </c>
      <c r="B633" s="49" t="s">
        <v>789</v>
      </c>
      <c r="C633" s="32">
        <v>11440</v>
      </c>
      <c r="D633" s="36" t="s">
        <v>153</v>
      </c>
      <c r="E633" s="36" t="s">
        <v>154</v>
      </c>
      <c r="F633" t="s">
        <v>155</v>
      </c>
      <c r="G633" t="s">
        <v>133</v>
      </c>
      <c r="H633" t="s">
        <v>134</v>
      </c>
      <c r="I633" t="s">
        <v>156</v>
      </c>
    </row>
    <row r="634" spans="1:9" ht="16.149999999999999" customHeight="1">
      <c r="A634" s="41">
        <v>51795469</v>
      </c>
      <c r="B634" s="49" t="s">
        <v>790</v>
      </c>
      <c r="C634" s="32">
        <v>11440</v>
      </c>
      <c r="D634" s="36" t="s">
        <v>153</v>
      </c>
      <c r="E634" s="36" t="s">
        <v>154</v>
      </c>
      <c r="F634" t="s">
        <v>155</v>
      </c>
      <c r="G634" t="s">
        <v>133</v>
      </c>
      <c r="H634" t="s">
        <v>134</v>
      </c>
      <c r="I634" t="s">
        <v>156</v>
      </c>
    </row>
    <row r="635" spans="1:9" ht="16.149999999999999" customHeight="1">
      <c r="A635" s="41">
        <v>33214889</v>
      </c>
      <c r="B635" s="49" t="s">
        <v>791</v>
      </c>
      <c r="C635" s="32">
        <v>11440</v>
      </c>
      <c r="D635" s="36" t="s">
        <v>153</v>
      </c>
      <c r="E635" s="36" t="s">
        <v>154</v>
      </c>
      <c r="F635" t="s">
        <v>155</v>
      </c>
      <c r="G635" t="s">
        <v>133</v>
      </c>
      <c r="H635" t="s">
        <v>134</v>
      </c>
      <c r="I635" t="s">
        <v>156</v>
      </c>
    </row>
    <row r="636" spans="1:9" ht="16.149999999999999" customHeight="1">
      <c r="A636" s="41">
        <v>51778138</v>
      </c>
      <c r="B636" s="49" t="s">
        <v>792</v>
      </c>
      <c r="C636" s="32">
        <v>11440</v>
      </c>
      <c r="D636" s="36" t="s">
        <v>153</v>
      </c>
      <c r="E636" s="36" t="s">
        <v>154</v>
      </c>
      <c r="F636" t="s">
        <v>155</v>
      </c>
      <c r="G636" t="s">
        <v>133</v>
      </c>
      <c r="H636" t="s">
        <v>134</v>
      </c>
      <c r="I636" t="s">
        <v>156</v>
      </c>
    </row>
    <row r="637" spans="1:9" ht="16.149999999999999" customHeight="1">
      <c r="A637" s="41">
        <v>51642702</v>
      </c>
      <c r="B637" s="49" t="s">
        <v>793</v>
      </c>
      <c r="C637" s="32">
        <v>11440</v>
      </c>
      <c r="D637" s="36" t="s">
        <v>153</v>
      </c>
      <c r="E637" s="36" t="s">
        <v>154</v>
      </c>
      <c r="F637" t="s">
        <v>155</v>
      </c>
      <c r="G637" t="s">
        <v>133</v>
      </c>
      <c r="H637" t="s">
        <v>134</v>
      </c>
      <c r="I637" t="s">
        <v>156</v>
      </c>
    </row>
    <row r="638" spans="1:9" ht="16.149999999999999" customHeight="1">
      <c r="A638" s="41">
        <v>19430180</v>
      </c>
      <c r="B638" s="49" t="s">
        <v>794</v>
      </c>
      <c r="C638" s="32">
        <v>11440</v>
      </c>
      <c r="D638" s="36" t="s">
        <v>153</v>
      </c>
      <c r="E638" s="36" t="s">
        <v>154</v>
      </c>
      <c r="F638" t="s">
        <v>155</v>
      </c>
      <c r="G638" t="s">
        <v>133</v>
      </c>
      <c r="H638" t="s">
        <v>134</v>
      </c>
      <c r="I638" t="s">
        <v>156</v>
      </c>
    </row>
    <row r="639" spans="1:9" ht="16.149999999999999" customHeight="1">
      <c r="A639" s="41">
        <v>51847081</v>
      </c>
      <c r="B639" s="49" t="s">
        <v>795</v>
      </c>
      <c r="C639" s="32">
        <v>11440</v>
      </c>
      <c r="D639" s="36" t="s">
        <v>153</v>
      </c>
      <c r="E639" s="36" t="s">
        <v>154</v>
      </c>
      <c r="F639" t="s">
        <v>155</v>
      </c>
      <c r="G639" t="s">
        <v>133</v>
      </c>
      <c r="H639" t="s">
        <v>134</v>
      </c>
      <c r="I639" t="s">
        <v>156</v>
      </c>
    </row>
    <row r="640" spans="1:9" ht="16.149999999999999" customHeight="1">
      <c r="A640" s="41">
        <v>11250532</v>
      </c>
      <c r="B640" s="49" t="s">
        <v>796</v>
      </c>
      <c r="C640" s="32">
        <v>11440</v>
      </c>
      <c r="D640" s="36" t="s">
        <v>153</v>
      </c>
      <c r="E640" s="36" t="s">
        <v>154</v>
      </c>
      <c r="F640" t="s">
        <v>155</v>
      </c>
      <c r="G640" t="s">
        <v>133</v>
      </c>
      <c r="H640" t="s">
        <v>134</v>
      </c>
      <c r="I640" t="s">
        <v>156</v>
      </c>
    </row>
    <row r="641" spans="1:9" ht="16.149999999999999" customHeight="1">
      <c r="A641" s="41">
        <v>17071641</v>
      </c>
      <c r="B641" s="49" t="s">
        <v>797</v>
      </c>
      <c r="C641" s="32">
        <v>11440</v>
      </c>
      <c r="D641" s="36" t="s">
        <v>153</v>
      </c>
      <c r="E641" s="36" t="s">
        <v>154</v>
      </c>
      <c r="F641" t="s">
        <v>155</v>
      </c>
      <c r="G641" t="s">
        <v>133</v>
      </c>
      <c r="H641" t="s">
        <v>134</v>
      </c>
      <c r="I641" t="s">
        <v>156</v>
      </c>
    </row>
    <row r="642" spans="1:9" ht="16.149999999999999" customHeight="1">
      <c r="A642" s="41">
        <v>52090889</v>
      </c>
      <c r="B642" s="49" t="s">
        <v>798</v>
      </c>
      <c r="C642" s="32">
        <v>11440</v>
      </c>
      <c r="D642" s="36" t="s">
        <v>153</v>
      </c>
      <c r="E642" s="36" t="s">
        <v>154</v>
      </c>
      <c r="F642" t="s">
        <v>155</v>
      </c>
      <c r="G642" t="s">
        <v>133</v>
      </c>
      <c r="H642" t="s">
        <v>134</v>
      </c>
      <c r="I642" t="s">
        <v>156</v>
      </c>
    </row>
    <row r="643" spans="1:9" ht="16.149999999999999" customHeight="1">
      <c r="A643" s="41">
        <v>41748421</v>
      </c>
      <c r="B643" s="49" t="s">
        <v>799</v>
      </c>
      <c r="C643" s="32">
        <v>11440</v>
      </c>
      <c r="D643" s="36" t="s">
        <v>153</v>
      </c>
      <c r="E643" s="36" t="s">
        <v>154</v>
      </c>
      <c r="F643" t="s">
        <v>155</v>
      </c>
      <c r="G643" t="s">
        <v>133</v>
      </c>
      <c r="H643" t="s">
        <v>134</v>
      </c>
      <c r="I643" t="s">
        <v>156</v>
      </c>
    </row>
    <row r="644" spans="1:9" ht="16.149999999999999" customHeight="1">
      <c r="A644" s="41">
        <v>51735992</v>
      </c>
      <c r="B644" s="49" t="s">
        <v>800</v>
      </c>
      <c r="C644" s="32">
        <v>11440</v>
      </c>
      <c r="D644" s="36" t="s">
        <v>153</v>
      </c>
      <c r="E644" s="36" t="s">
        <v>154</v>
      </c>
      <c r="F644" t="s">
        <v>155</v>
      </c>
      <c r="G644" t="s">
        <v>133</v>
      </c>
      <c r="H644" t="s">
        <v>134</v>
      </c>
      <c r="I644" t="s">
        <v>156</v>
      </c>
    </row>
    <row r="645" spans="1:9" ht="16.149999999999999" customHeight="1">
      <c r="A645" s="41">
        <v>93201079</v>
      </c>
      <c r="B645" s="49" t="s">
        <v>801</v>
      </c>
      <c r="C645" s="32">
        <v>11440</v>
      </c>
      <c r="D645" s="36" t="s">
        <v>153</v>
      </c>
      <c r="E645" s="36" t="s">
        <v>154</v>
      </c>
      <c r="F645" t="s">
        <v>155</v>
      </c>
      <c r="G645" t="s">
        <v>133</v>
      </c>
      <c r="H645" t="s">
        <v>134</v>
      </c>
      <c r="I645" t="s">
        <v>156</v>
      </c>
    </row>
    <row r="646" spans="1:9" ht="16.149999999999999" customHeight="1">
      <c r="A646" s="41">
        <v>51688240</v>
      </c>
      <c r="B646" s="49" t="s">
        <v>802</v>
      </c>
      <c r="C646" s="32">
        <v>11440</v>
      </c>
      <c r="D646" s="36" t="s">
        <v>153</v>
      </c>
      <c r="E646" s="36" t="s">
        <v>154</v>
      </c>
      <c r="F646" t="s">
        <v>155</v>
      </c>
      <c r="G646" t="s">
        <v>133</v>
      </c>
      <c r="H646" t="s">
        <v>134</v>
      </c>
      <c r="I646" t="s">
        <v>156</v>
      </c>
    </row>
    <row r="647" spans="1:9" ht="16.149999999999999" customHeight="1">
      <c r="A647" s="41">
        <v>51747129</v>
      </c>
      <c r="B647" s="49" t="s">
        <v>803</v>
      </c>
      <c r="C647" s="32">
        <v>11440</v>
      </c>
      <c r="D647" s="36" t="s">
        <v>153</v>
      </c>
      <c r="E647" s="36" t="s">
        <v>154</v>
      </c>
      <c r="F647" t="s">
        <v>155</v>
      </c>
      <c r="G647" t="s">
        <v>133</v>
      </c>
      <c r="H647" t="s">
        <v>134</v>
      </c>
      <c r="I647" t="s">
        <v>156</v>
      </c>
    </row>
    <row r="648" spans="1:9" ht="16.149999999999999" customHeight="1">
      <c r="A648" s="41">
        <v>21056554</v>
      </c>
      <c r="B648" s="49" t="s">
        <v>804</v>
      </c>
      <c r="C648" s="32">
        <v>11440</v>
      </c>
      <c r="D648" s="36" t="s">
        <v>153</v>
      </c>
      <c r="E648" s="36" t="s">
        <v>154</v>
      </c>
      <c r="F648" t="s">
        <v>155</v>
      </c>
      <c r="G648" t="s">
        <v>133</v>
      </c>
      <c r="H648" t="s">
        <v>134</v>
      </c>
      <c r="I648" t="s">
        <v>156</v>
      </c>
    </row>
    <row r="649" spans="1:9" ht="16.149999999999999" customHeight="1">
      <c r="A649" s="41">
        <v>19216063</v>
      </c>
      <c r="B649" s="49" t="s">
        <v>805</v>
      </c>
      <c r="C649" s="32">
        <v>11440</v>
      </c>
      <c r="D649" s="36" t="s">
        <v>153</v>
      </c>
      <c r="E649" s="36" t="s">
        <v>154</v>
      </c>
      <c r="F649" t="s">
        <v>155</v>
      </c>
      <c r="G649" t="s">
        <v>133</v>
      </c>
      <c r="H649" t="s">
        <v>134</v>
      </c>
      <c r="I649" t="s">
        <v>156</v>
      </c>
    </row>
    <row r="650" spans="1:9" ht="16.149999999999999" customHeight="1">
      <c r="A650" s="41">
        <v>51692973</v>
      </c>
      <c r="B650" s="49" t="s">
        <v>806</v>
      </c>
      <c r="C650" s="32">
        <v>11440</v>
      </c>
      <c r="D650" s="36" t="s">
        <v>153</v>
      </c>
      <c r="E650" s="36" t="s">
        <v>154</v>
      </c>
      <c r="F650" t="s">
        <v>155</v>
      </c>
      <c r="G650" t="s">
        <v>133</v>
      </c>
      <c r="H650" t="s">
        <v>134</v>
      </c>
      <c r="I650" t="s">
        <v>156</v>
      </c>
    </row>
    <row r="651" spans="1:9" ht="16.149999999999999" customHeight="1">
      <c r="A651" s="41">
        <v>51779192</v>
      </c>
      <c r="B651" s="49" t="s">
        <v>807</v>
      </c>
      <c r="C651" s="32">
        <v>11440</v>
      </c>
      <c r="D651" s="36" t="s">
        <v>153</v>
      </c>
      <c r="E651" s="36" t="s">
        <v>154</v>
      </c>
      <c r="F651" t="s">
        <v>155</v>
      </c>
      <c r="G651" t="s">
        <v>133</v>
      </c>
      <c r="H651" t="s">
        <v>134</v>
      </c>
      <c r="I651" t="s">
        <v>156</v>
      </c>
    </row>
    <row r="652" spans="1:9" ht="16.149999999999999" customHeight="1">
      <c r="A652" s="41">
        <v>40375494</v>
      </c>
      <c r="B652" s="49" t="s">
        <v>808</v>
      </c>
      <c r="C652" s="32">
        <v>11440</v>
      </c>
      <c r="D652" s="36" t="s">
        <v>153</v>
      </c>
      <c r="E652" s="36" t="s">
        <v>154</v>
      </c>
      <c r="F652" t="s">
        <v>155</v>
      </c>
      <c r="G652" t="s">
        <v>133</v>
      </c>
      <c r="H652" t="s">
        <v>134</v>
      </c>
      <c r="I652" t="s">
        <v>156</v>
      </c>
    </row>
    <row r="653" spans="1:9" ht="16.149999999999999" customHeight="1">
      <c r="A653" s="41">
        <v>41305335</v>
      </c>
      <c r="B653" s="49" t="s">
        <v>809</v>
      </c>
      <c r="C653" s="32">
        <v>11440</v>
      </c>
      <c r="D653" s="36" t="s">
        <v>153</v>
      </c>
      <c r="E653" s="36" t="s">
        <v>154</v>
      </c>
      <c r="F653" t="s">
        <v>155</v>
      </c>
      <c r="G653" t="s">
        <v>133</v>
      </c>
      <c r="H653" t="s">
        <v>134</v>
      </c>
      <c r="I653" t="s">
        <v>156</v>
      </c>
    </row>
    <row r="654" spans="1:9" ht="16.149999999999999" customHeight="1">
      <c r="A654" s="41">
        <v>41560054</v>
      </c>
      <c r="B654" s="49" t="s">
        <v>810</v>
      </c>
      <c r="C654" s="32">
        <v>11440</v>
      </c>
      <c r="D654" s="36" t="s">
        <v>153</v>
      </c>
      <c r="E654" s="36" t="s">
        <v>154</v>
      </c>
      <c r="F654" t="s">
        <v>155</v>
      </c>
      <c r="G654" t="s">
        <v>133</v>
      </c>
      <c r="H654" t="s">
        <v>134</v>
      </c>
      <c r="I654" t="s">
        <v>156</v>
      </c>
    </row>
    <row r="655" spans="1:9" ht="16.149999999999999" customHeight="1">
      <c r="A655" s="41">
        <v>28756122</v>
      </c>
      <c r="B655" s="49" t="s">
        <v>811</v>
      </c>
      <c r="C655" s="32">
        <v>11440</v>
      </c>
      <c r="D655" s="36" t="s">
        <v>153</v>
      </c>
      <c r="E655" s="36" t="s">
        <v>154</v>
      </c>
      <c r="F655" t="s">
        <v>155</v>
      </c>
      <c r="G655" t="s">
        <v>133</v>
      </c>
      <c r="H655" t="s">
        <v>134</v>
      </c>
      <c r="I655" t="s">
        <v>156</v>
      </c>
    </row>
    <row r="656" spans="1:9" ht="16.149999999999999" customHeight="1">
      <c r="A656" s="41">
        <v>41370668</v>
      </c>
      <c r="B656" s="49" t="s">
        <v>812</v>
      </c>
      <c r="C656" s="32">
        <v>11440</v>
      </c>
      <c r="D656" s="36" t="s">
        <v>153</v>
      </c>
      <c r="E656" s="36" t="s">
        <v>154</v>
      </c>
      <c r="F656" t="s">
        <v>155</v>
      </c>
      <c r="G656" t="s">
        <v>133</v>
      </c>
      <c r="H656" t="s">
        <v>134</v>
      </c>
      <c r="I656" t="s">
        <v>156</v>
      </c>
    </row>
    <row r="657" spans="1:9" ht="16.149999999999999" customHeight="1">
      <c r="A657" s="41">
        <v>30659178</v>
      </c>
      <c r="B657" s="49" t="s">
        <v>813</v>
      </c>
      <c r="C657" s="32">
        <v>11440</v>
      </c>
      <c r="D657" s="36" t="s">
        <v>153</v>
      </c>
      <c r="E657" s="36" t="s">
        <v>154</v>
      </c>
      <c r="F657" t="s">
        <v>155</v>
      </c>
      <c r="G657" t="s">
        <v>133</v>
      </c>
      <c r="H657" t="s">
        <v>134</v>
      </c>
      <c r="I657" t="s">
        <v>156</v>
      </c>
    </row>
    <row r="658" spans="1:9" ht="16.149999999999999" customHeight="1">
      <c r="A658" s="41">
        <v>41611716</v>
      </c>
      <c r="B658" s="49" t="s">
        <v>814</v>
      </c>
      <c r="C658" s="32">
        <v>11440</v>
      </c>
      <c r="D658" s="36" t="s">
        <v>153</v>
      </c>
      <c r="E658" s="36" t="s">
        <v>154</v>
      </c>
      <c r="F658" t="s">
        <v>155</v>
      </c>
      <c r="G658" t="s">
        <v>133</v>
      </c>
      <c r="H658" t="s">
        <v>134</v>
      </c>
      <c r="I658" t="s">
        <v>156</v>
      </c>
    </row>
    <row r="659" spans="1:9" ht="16.149999999999999" customHeight="1">
      <c r="A659" s="41">
        <v>4832672</v>
      </c>
      <c r="B659" s="49" t="s">
        <v>815</v>
      </c>
      <c r="C659" s="32">
        <v>11440</v>
      </c>
      <c r="D659" s="36" t="s">
        <v>153</v>
      </c>
      <c r="E659" s="36" t="s">
        <v>154</v>
      </c>
      <c r="F659" t="s">
        <v>155</v>
      </c>
      <c r="G659" t="s">
        <v>133</v>
      </c>
      <c r="H659" t="s">
        <v>134</v>
      </c>
      <c r="I659" t="s">
        <v>156</v>
      </c>
    </row>
    <row r="660" spans="1:9" ht="16.149999999999999" customHeight="1">
      <c r="A660" s="41">
        <v>79100091</v>
      </c>
      <c r="B660" s="49" t="s">
        <v>816</v>
      </c>
      <c r="C660" s="32">
        <v>11440</v>
      </c>
      <c r="D660" s="36" t="s">
        <v>153</v>
      </c>
      <c r="E660" s="36" t="s">
        <v>154</v>
      </c>
      <c r="F660" t="s">
        <v>155</v>
      </c>
      <c r="G660" t="s">
        <v>133</v>
      </c>
      <c r="H660" t="s">
        <v>134</v>
      </c>
      <c r="I660" t="s">
        <v>156</v>
      </c>
    </row>
    <row r="661" spans="1:9" ht="16.149999999999999" customHeight="1">
      <c r="A661" s="41">
        <v>25272753</v>
      </c>
      <c r="B661" s="49" t="s">
        <v>817</v>
      </c>
      <c r="C661" s="32">
        <v>11440</v>
      </c>
      <c r="D661" s="36" t="s">
        <v>153</v>
      </c>
      <c r="E661" s="36" t="s">
        <v>154</v>
      </c>
      <c r="F661" t="s">
        <v>155</v>
      </c>
      <c r="G661" t="s">
        <v>133</v>
      </c>
      <c r="H661" t="s">
        <v>134</v>
      </c>
      <c r="I661" t="s">
        <v>156</v>
      </c>
    </row>
    <row r="662" spans="1:9" ht="16.149999999999999" customHeight="1">
      <c r="A662" s="41">
        <v>28834426</v>
      </c>
      <c r="B662" s="49" t="s">
        <v>818</v>
      </c>
      <c r="C662" s="32">
        <v>11440</v>
      </c>
      <c r="D662" s="36" t="s">
        <v>153</v>
      </c>
      <c r="E662" s="36" t="s">
        <v>154</v>
      </c>
      <c r="F662" t="s">
        <v>155</v>
      </c>
      <c r="G662" t="s">
        <v>133</v>
      </c>
      <c r="H662" t="s">
        <v>134</v>
      </c>
      <c r="I662" t="s">
        <v>156</v>
      </c>
    </row>
    <row r="663" spans="1:9" ht="16.149999999999999" customHeight="1">
      <c r="A663" s="41">
        <v>65781530</v>
      </c>
      <c r="B663" s="49" t="s">
        <v>819</v>
      </c>
      <c r="C663" s="32">
        <v>11440</v>
      </c>
      <c r="D663" s="36" t="s">
        <v>153</v>
      </c>
      <c r="E663" s="36" t="s">
        <v>154</v>
      </c>
      <c r="F663" t="s">
        <v>155</v>
      </c>
      <c r="G663" t="s">
        <v>133</v>
      </c>
      <c r="H663" t="s">
        <v>134</v>
      </c>
      <c r="I663" t="s">
        <v>156</v>
      </c>
    </row>
    <row r="664" spans="1:9" ht="16.149999999999999" customHeight="1">
      <c r="A664" s="41">
        <v>43029813</v>
      </c>
      <c r="B664" s="49" t="s">
        <v>820</v>
      </c>
      <c r="C664" s="32">
        <v>11440</v>
      </c>
      <c r="D664" s="36" t="s">
        <v>153</v>
      </c>
      <c r="E664" s="36" t="s">
        <v>154</v>
      </c>
      <c r="F664" t="s">
        <v>155</v>
      </c>
      <c r="G664" t="s">
        <v>133</v>
      </c>
      <c r="H664" t="s">
        <v>134</v>
      </c>
      <c r="I664" t="s">
        <v>156</v>
      </c>
    </row>
    <row r="665" spans="1:9" ht="16.149999999999999" customHeight="1">
      <c r="A665" s="41">
        <v>65499163</v>
      </c>
      <c r="B665" s="49" t="s">
        <v>821</v>
      </c>
      <c r="C665" s="32">
        <v>11440</v>
      </c>
      <c r="D665" s="36" t="s">
        <v>153</v>
      </c>
      <c r="E665" s="36" t="s">
        <v>154</v>
      </c>
      <c r="F665" t="s">
        <v>155</v>
      </c>
      <c r="G665" t="s">
        <v>133</v>
      </c>
      <c r="H665" t="s">
        <v>134</v>
      </c>
      <c r="I665" t="s">
        <v>156</v>
      </c>
    </row>
    <row r="666" spans="1:9" ht="16.149999999999999" customHeight="1">
      <c r="A666" s="41">
        <v>39639651</v>
      </c>
      <c r="B666" s="49" t="s">
        <v>822</v>
      </c>
      <c r="C666" s="32">
        <v>11440</v>
      </c>
      <c r="D666" s="36" t="s">
        <v>153</v>
      </c>
      <c r="E666" s="36" t="s">
        <v>154</v>
      </c>
      <c r="F666" t="s">
        <v>155</v>
      </c>
      <c r="G666" t="s">
        <v>133</v>
      </c>
      <c r="H666" t="s">
        <v>134</v>
      </c>
      <c r="I666" t="s">
        <v>156</v>
      </c>
    </row>
    <row r="667" spans="1:9" ht="16.149999999999999" customHeight="1">
      <c r="A667" s="41">
        <v>51568471</v>
      </c>
      <c r="B667" s="49" t="s">
        <v>823</v>
      </c>
      <c r="C667" s="32">
        <v>11440</v>
      </c>
      <c r="D667" s="36" t="s">
        <v>153</v>
      </c>
      <c r="E667" s="36" t="s">
        <v>154</v>
      </c>
      <c r="F667" t="s">
        <v>155</v>
      </c>
      <c r="G667" t="s">
        <v>133</v>
      </c>
      <c r="H667" t="s">
        <v>134</v>
      </c>
      <c r="I667" t="s">
        <v>156</v>
      </c>
    </row>
    <row r="668" spans="1:9" ht="16.149999999999999" customHeight="1">
      <c r="A668" s="41">
        <v>26212234</v>
      </c>
      <c r="B668" s="49" t="s">
        <v>824</v>
      </c>
      <c r="C668" s="32">
        <v>11440</v>
      </c>
      <c r="D668" s="36" t="s">
        <v>153</v>
      </c>
      <c r="E668" s="36" t="s">
        <v>154</v>
      </c>
      <c r="F668" t="s">
        <v>155</v>
      </c>
      <c r="G668" t="s">
        <v>133</v>
      </c>
      <c r="H668" t="s">
        <v>134</v>
      </c>
      <c r="I668" t="s">
        <v>156</v>
      </c>
    </row>
    <row r="669" spans="1:9" ht="16.149999999999999" customHeight="1">
      <c r="A669" s="41">
        <v>51697178</v>
      </c>
      <c r="B669" s="49" t="s">
        <v>825</v>
      </c>
      <c r="C669" s="32">
        <v>11440</v>
      </c>
      <c r="D669" s="36" t="s">
        <v>153</v>
      </c>
      <c r="E669" s="36" t="s">
        <v>154</v>
      </c>
      <c r="F669" t="s">
        <v>155</v>
      </c>
      <c r="G669" t="s">
        <v>133</v>
      </c>
      <c r="H669" t="s">
        <v>134</v>
      </c>
      <c r="I669" t="s">
        <v>156</v>
      </c>
    </row>
    <row r="670" spans="1:9" ht="16.149999999999999" customHeight="1">
      <c r="A670" s="41">
        <v>39543616</v>
      </c>
      <c r="B670" s="49" t="s">
        <v>826</v>
      </c>
      <c r="C670" s="32">
        <v>11440</v>
      </c>
      <c r="D670" s="36" t="s">
        <v>153</v>
      </c>
      <c r="E670" s="36" t="s">
        <v>154</v>
      </c>
      <c r="F670" t="s">
        <v>155</v>
      </c>
      <c r="G670" t="s">
        <v>133</v>
      </c>
      <c r="H670" t="s">
        <v>134</v>
      </c>
      <c r="I670" t="s">
        <v>156</v>
      </c>
    </row>
    <row r="671" spans="1:9" ht="16.149999999999999" customHeight="1">
      <c r="A671" s="41">
        <v>39692438</v>
      </c>
      <c r="B671" s="49" t="s">
        <v>827</v>
      </c>
      <c r="C671" s="32">
        <v>11440</v>
      </c>
      <c r="D671" s="36" t="s">
        <v>153</v>
      </c>
      <c r="E671" s="36" t="s">
        <v>154</v>
      </c>
      <c r="F671" t="s">
        <v>155</v>
      </c>
      <c r="G671" t="s">
        <v>133</v>
      </c>
      <c r="H671" t="s">
        <v>134</v>
      </c>
      <c r="I671" t="s">
        <v>156</v>
      </c>
    </row>
    <row r="672" spans="1:9" ht="16.149999999999999" customHeight="1">
      <c r="A672" s="41">
        <v>39717418</v>
      </c>
      <c r="B672" s="49" t="s">
        <v>828</v>
      </c>
      <c r="C672" s="32">
        <v>11440</v>
      </c>
      <c r="D672" s="36" t="s">
        <v>153</v>
      </c>
      <c r="E672" s="36" t="s">
        <v>154</v>
      </c>
      <c r="F672" t="s">
        <v>155</v>
      </c>
      <c r="G672" t="s">
        <v>133</v>
      </c>
      <c r="H672" t="s">
        <v>134</v>
      </c>
      <c r="I672" t="s">
        <v>156</v>
      </c>
    </row>
    <row r="673" spans="1:9" ht="16.149999999999999" customHeight="1">
      <c r="A673" s="41">
        <v>51684206</v>
      </c>
      <c r="B673" s="49" t="s">
        <v>829</v>
      </c>
      <c r="C673" s="32">
        <v>11440</v>
      </c>
      <c r="D673" s="36" t="s">
        <v>153</v>
      </c>
      <c r="E673" s="36" t="s">
        <v>154</v>
      </c>
      <c r="F673" t="s">
        <v>155</v>
      </c>
      <c r="G673" t="s">
        <v>133</v>
      </c>
      <c r="H673" t="s">
        <v>134</v>
      </c>
      <c r="I673" t="s">
        <v>156</v>
      </c>
    </row>
    <row r="674" spans="1:9" ht="16.149999999999999" customHeight="1">
      <c r="A674" s="41">
        <v>1151444783</v>
      </c>
      <c r="B674" s="49" t="s">
        <v>830</v>
      </c>
      <c r="C674" s="32">
        <v>11440</v>
      </c>
      <c r="D674" s="36" t="s">
        <v>153</v>
      </c>
      <c r="E674" s="36" t="s">
        <v>154</v>
      </c>
      <c r="F674" t="s">
        <v>155</v>
      </c>
      <c r="G674" t="s">
        <v>133</v>
      </c>
      <c r="H674" t="s">
        <v>134</v>
      </c>
      <c r="I674" t="s">
        <v>156</v>
      </c>
    </row>
    <row r="675" spans="1:9" ht="16.149999999999999" customHeight="1">
      <c r="A675" s="41">
        <v>39553801</v>
      </c>
      <c r="B675" s="49" t="s">
        <v>831</v>
      </c>
      <c r="C675" s="32">
        <v>11440</v>
      </c>
      <c r="D675" s="36" t="s">
        <v>153</v>
      </c>
      <c r="E675" s="36" t="s">
        <v>154</v>
      </c>
      <c r="F675" t="s">
        <v>155</v>
      </c>
      <c r="G675" t="s">
        <v>133</v>
      </c>
      <c r="H675" t="s">
        <v>134</v>
      </c>
      <c r="I675" t="s">
        <v>156</v>
      </c>
    </row>
    <row r="676" spans="1:9" ht="16.149999999999999" customHeight="1">
      <c r="A676" s="41">
        <v>14231557</v>
      </c>
      <c r="B676" s="49" t="s">
        <v>832</v>
      </c>
      <c r="C676" s="32">
        <v>11440</v>
      </c>
      <c r="D676" s="36" t="s">
        <v>153</v>
      </c>
      <c r="E676" s="36" t="s">
        <v>154</v>
      </c>
      <c r="F676" t="s">
        <v>155</v>
      </c>
      <c r="G676" t="s">
        <v>133</v>
      </c>
      <c r="H676" t="s">
        <v>134</v>
      </c>
      <c r="I676" t="s">
        <v>156</v>
      </c>
    </row>
    <row r="677" spans="1:9" ht="16.149999999999999" customHeight="1">
      <c r="A677" s="41">
        <v>19367355</v>
      </c>
      <c r="B677" s="49" t="s">
        <v>833</v>
      </c>
      <c r="C677" s="32">
        <v>11440</v>
      </c>
      <c r="D677" s="36" t="s">
        <v>153</v>
      </c>
      <c r="E677" s="36" t="s">
        <v>154</v>
      </c>
      <c r="F677" t="s">
        <v>155</v>
      </c>
      <c r="G677" t="s">
        <v>133</v>
      </c>
      <c r="H677" t="s">
        <v>134</v>
      </c>
      <c r="I677" t="s">
        <v>156</v>
      </c>
    </row>
    <row r="678" spans="1:9" ht="16.149999999999999" customHeight="1">
      <c r="A678" s="41">
        <v>5967111</v>
      </c>
      <c r="B678" s="49" t="s">
        <v>834</v>
      </c>
      <c r="C678" s="32">
        <v>11440</v>
      </c>
      <c r="D678" s="36" t="s">
        <v>153</v>
      </c>
      <c r="E678" s="36" t="s">
        <v>154</v>
      </c>
      <c r="F678" t="s">
        <v>155</v>
      </c>
      <c r="G678" t="s">
        <v>133</v>
      </c>
      <c r="H678" t="s">
        <v>134</v>
      </c>
      <c r="I678" t="s">
        <v>156</v>
      </c>
    </row>
    <row r="679" spans="1:9" ht="16.149999999999999" customHeight="1">
      <c r="A679" s="41">
        <v>5946407</v>
      </c>
      <c r="B679" s="49" t="s">
        <v>835</v>
      </c>
      <c r="C679" s="32">
        <v>11440</v>
      </c>
      <c r="D679" s="36" t="s">
        <v>153</v>
      </c>
      <c r="E679" s="36" t="s">
        <v>154</v>
      </c>
      <c r="F679" t="s">
        <v>155</v>
      </c>
      <c r="G679" t="s">
        <v>133</v>
      </c>
      <c r="H679" t="s">
        <v>134</v>
      </c>
      <c r="I679" t="s">
        <v>156</v>
      </c>
    </row>
    <row r="680" spans="1:9" ht="16.149999999999999" customHeight="1">
      <c r="A680" s="41">
        <v>31937912</v>
      </c>
      <c r="B680" s="49" t="s">
        <v>836</v>
      </c>
      <c r="C680" s="32">
        <v>11440</v>
      </c>
      <c r="D680" s="36" t="s">
        <v>153</v>
      </c>
      <c r="E680" s="36" t="s">
        <v>154</v>
      </c>
      <c r="F680" t="s">
        <v>155</v>
      </c>
      <c r="G680" t="s">
        <v>133</v>
      </c>
      <c r="H680" t="s">
        <v>134</v>
      </c>
      <c r="I680" t="s">
        <v>156</v>
      </c>
    </row>
    <row r="681" spans="1:9" ht="16.149999999999999" customHeight="1">
      <c r="A681" s="41">
        <v>51646774</v>
      </c>
      <c r="B681" s="49" t="s">
        <v>837</v>
      </c>
      <c r="C681" s="32">
        <v>11440</v>
      </c>
      <c r="D681" s="36" t="s">
        <v>153</v>
      </c>
      <c r="E681" s="36" t="s">
        <v>154</v>
      </c>
      <c r="F681" t="s">
        <v>155</v>
      </c>
      <c r="G681" t="s">
        <v>133</v>
      </c>
      <c r="H681" t="s">
        <v>134</v>
      </c>
      <c r="I681" t="s">
        <v>156</v>
      </c>
    </row>
    <row r="682" spans="1:9" ht="16.149999999999999" customHeight="1">
      <c r="A682" s="41">
        <v>12112790</v>
      </c>
      <c r="B682" s="49" t="s">
        <v>838</v>
      </c>
      <c r="C682" s="32">
        <v>11440</v>
      </c>
      <c r="D682" s="36" t="s">
        <v>153</v>
      </c>
      <c r="E682" s="36" t="s">
        <v>154</v>
      </c>
      <c r="F682" t="s">
        <v>155</v>
      </c>
      <c r="G682" t="s">
        <v>133</v>
      </c>
      <c r="H682" t="s">
        <v>134</v>
      </c>
      <c r="I682" t="s">
        <v>156</v>
      </c>
    </row>
    <row r="683" spans="1:9" ht="16.149999999999999" customHeight="1">
      <c r="A683" s="41">
        <v>10239990</v>
      </c>
      <c r="B683" s="49" t="s">
        <v>839</v>
      </c>
      <c r="C683" s="32">
        <v>11440</v>
      </c>
      <c r="D683" s="36" t="s">
        <v>153</v>
      </c>
      <c r="E683" s="36" t="s">
        <v>154</v>
      </c>
      <c r="F683" t="s">
        <v>155</v>
      </c>
      <c r="G683" t="s">
        <v>133</v>
      </c>
      <c r="H683" t="s">
        <v>134</v>
      </c>
      <c r="I683" t="s">
        <v>156</v>
      </c>
    </row>
    <row r="684" spans="1:9" ht="16.149999999999999" customHeight="1">
      <c r="A684" s="41">
        <v>19383003</v>
      </c>
      <c r="B684" s="49" t="s">
        <v>840</v>
      </c>
      <c r="C684" s="32">
        <v>11440</v>
      </c>
      <c r="D684" s="36" t="s">
        <v>153</v>
      </c>
      <c r="E684" s="36" t="s">
        <v>154</v>
      </c>
      <c r="F684" t="s">
        <v>155</v>
      </c>
      <c r="G684" t="s">
        <v>133</v>
      </c>
      <c r="H684" t="s">
        <v>134</v>
      </c>
      <c r="I684" t="s">
        <v>156</v>
      </c>
    </row>
    <row r="685" spans="1:9" ht="16.149999999999999" customHeight="1">
      <c r="A685" s="41">
        <v>3248673</v>
      </c>
      <c r="B685" s="49" t="s">
        <v>841</v>
      </c>
      <c r="C685" s="32">
        <v>11440</v>
      </c>
      <c r="D685" s="36" t="s">
        <v>153</v>
      </c>
      <c r="E685" s="36" t="s">
        <v>154</v>
      </c>
      <c r="F685" t="s">
        <v>155</v>
      </c>
      <c r="G685" t="s">
        <v>133</v>
      </c>
      <c r="H685" t="s">
        <v>134</v>
      </c>
      <c r="I685" t="s">
        <v>156</v>
      </c>
    </row>
    <row r="686" spans="1:9" ht="16.149999999999999" customHeight="1">
      <c r="A686" s="41">
        <v>13259472</v>
      </c>
      <c r="B686" s="49" t="s">
        <v>842</v>
      </c>
      <c r="C686" s="32">
        <v>11440</v>
      </c>
      <c r="D686" s="36" t="s">
        <v>153</v>
      </c>
      <c r="E686" s="36" t="s">
        <v>154</v>
      </c>
      <c r="F686" t="s">
        <v>155</v>
      </c>
      <c r="G686" t="s">
        <v>133</v>
      </c>
      <c r="H686" t="s">
        <v>134</v>
      </c>
      <c r="I686" t="s">
        <v>156</v>
      </c>
    </row>
    <row r="687" spans="1:9" ht="16.149999999999999" customHeight="1">
      <c r="A687" s="41">
        <v>53139502</v>
      </c>
      <c r="B687" s="49" t="s">
        <v>843</v>
      </c>
      <c r="C687" s="32">
        <v>11440</v>
      </c>
      <c r="D687" s="36" t="s">
        <v>153</v>
      </c>
      <c r="E687" s="36" t="s">
        <v>154</v>
      </c>
      <c r="F687" t="s">
        <v>155</v>
      </c>
      <c r="G687" t="s">
        <v>133</v>
      </c>
      <c r="H687" t="s">
        <v>134</v>
      </c>
      <c r="I687" t="s">
        <v>156</v>
      </c>
    </row>
    <row r="688" spans="1:9" ht="16.149999999999999" customHeight="1">
      <c r="A688" s="41">
        <v>11251652</v>
      </c>
      <c r="B688" s="49" t="s">
        <v>844</v>
      </c>
      <c r="C688" s="32">
        <v>11440</v>
      </c>
      <c r="D688" s="36" t="s">
        <v>153</v>
      </c>
      <c r="E688" s="36" t="s">
        <v>154</v>
      </c>
      <c r="F688" t="s">
        <v>155</v>
      </c>
      <c r="G688" t="s">
        <v>133</v>
      </c>
      <c r="H688" t="s">
        <v>134</v>
      </c>
      <c r="I688" t="s">
        <v>156</v>
      </c>
    </row>
    <row r="689" spans="1:9" ht="16.149999999999999" customHeight="1">
      <c r="A689" s="41">
        <v>19343926</v>
      </c>
      <c r="B689" s="49" t="s">
        <v>845</v>
      </c>
      <c r="C689" s="32">
        <v>11440</v>
      </c>
      <c r="D689" s="36" t="s">
        <v>153</v>
      </c>
      <c r="E689" s="36" t="s">
        <v>154</v>
      </c>
      <c r="F689" t="s">
        <v>155</v>
      </c>
      <c r="G689" t="s">
        <v>133</v>
      </c>
      <c r="H689" t="s">
        <v>134</v>
      </c>
      <c r="I689" t="s">
        <v>156</v>
      </c>
    </row>
    <row r="690" spans="1:9" ht="16.149999999999999" customHeight="1">
      <c r="A690" s="41">
        <v>19353468</v>
      </c>
      <c r="B690" s="49" t="s">
        <v>846</v>
      </c>
      <c r="C690" s="32">
        <v>11440</v>
      </c>
      <c r="D690" s="36" t="s">
        <v>153</v>
      </c>
      <c r="E690" s="36" t="s">
        <v>154</v>
      </c>
      <c r="F690" t="s">
        <v>155</v>
      </c>
      <c r="G690" t="s">
        <v>133</v>
      </c>
      <c r="H690" t="s">
        <v>134</v>
      </c>
      <c r="I690" t="s">
        <v>156</v>
      </c>
    </row>
    <row r="691" spans="1:9" ht="16.149999999999999" customHeight="1">
      <c r="A691" s="41">
        <v>20885652</v>
      </c>
      <c r="B691" s="49" t="s">
        <v>847</v>
      </c>
      <c r="C691" s="32">
        <v>11440</v>
      </c>
      <c r="D691" s="36" t="s">
        <v>153</v>
      </c>
      <c r="E691" s="36" t="s">
        <v>154</v>
      </c>
      <c r="F691" t="s">
        <v>155</v>
      </c>
      <c r="G691" t="s">
        <v>133</v>
      </c>
      <c r="H691" t="s">
        <v>134</v>
      </c>
      <c r="I691" t="s">
        <v>156</v>
      </c>
    </row>
    <row r="692" spans="1:9" ht="16.149999999999999" customHeight="1">
      <c r="A692" s="41">
        <v>27719598</v>
      </c>
      <c r="B692" s="49" t="s">
        <v>848</v>
      </c>
      <c r="C692" s="32">
        <v>11440</v>
      </c>
      <c r="D692" s="36" t="s">
        <v>153</v>
      </c>
      <c r="E692" s="36" t="s">
        <v>154</v>
      </c>
      <c r="F692" t="s">
        <v>155</v>
      </c>
      <c r="G692" t="s">
        <v>133</v>
      </c>
      <c r="H692" t="s">
        <v>134</v>
      </c>
      <c r="I692" t="s">
        <v>156</v>
      </c>
    </row>
    <row r="693" spans="1:9" ht="16.149999999999999" customHeight="1">
      <c r="A693" s="41">
        <v>27898463</v>
      </c>
      <c r="B693" s="49" t="s">
        <v>849</v>
      </c>
      <c r="C693" s="32">
        <v>11440</v>
      </c>
      <c r="D693" s="36" t="s">
        <v>153</v>
      </c>
      <c r="E693" s="36" t="s">
        <v>154</v>
      </c>
      <c r="F693" t="s">
        <v>155</v>
      </c>
      <c r="G693" t="s">
        <v>133</v>
      </c>
      <c r="H693" t="s">
        <v>134</v>
      </c>
      <c r="I693" t="s">
        <v>156</v>
      </c>
    </row>
    <row r="694" spans="1:9" ht="16.149999999999999" customHeight="1">
      <c r="A694" s="41">
        <v>36563338</v>
      </c>
      <c r="B694" s="49" t="s">
        <v>850</v>
      </c>
      <c r="C694" s="32">
        <v>11440</v>
      </c>
      <c r="D694" s="36" t="s">
        <v>153</v>
      </c>
      <c r="E694" s="36" t="s">
        <v>154</v>
      </c>
      <c r="F694" t="s">
        <v>155</v>
      </c>
      <c r="G694" t="s">
        <v>133</v>
      </c>
      <c r="H694" t="s">
        <v>134</v>
      </c>
      <c r="I694" t="s">
        <v>156</v>
      </c>
    </row>
    <row r="695" spans="1:9" ht="16.149999999999999" customHeight="1">
      <c r="A695" s="41">
        <v>41775327</v>
      </c>
      <c r="B695" s="49" t="s">
        <v>851</v>
      </c>
      <c r="C695" s="32">
        <v>11440</v>
      </c>
      <c r="D695" s="36" t="s">
        <v>153</v>
      </c>
      <c r="E695" s="36" t="s">
        <v>201</v>
      </c>
      <c r="F695" t="s">
        <v>155</v>
      </c>
      <c r="G695" t="s">
        <v>133</v>
      </c>
      <c r="H695" t="s">
        <v>202</v>
      </c>
      <c r="I695" t="s">
        <v>156</v>
      </c>
    </row>
    <row r="696" spans="1:9" ht="16.149999999999999" customHeight="1">
      <c r="A696" s="41">
        <v>41901664</v>
      </c>
      <c r="B696" s="49" t="s">
        <v>852</v>
      </c>
      <c r="C696" s="32">
        <v>11440</v>
      </c>
      <c r="D696" s="36" t="s">
        <v>153</v>
      </c>
      <c r="E696" s="36" t="s">
        <v>154</v>
      </c>
      <c r="F696" t="s">
        <v>155</v>
      </c>
      <c r="G696" t="s">
        <v>133</v>
      </c>
      <c r="H696" t="s">
        <v>134</v>
      </c>
      <c r="I696" t="s">
        <v>156</v>
      </c>
    </row>
    <row r="697" spans="1:9" ht="16.149999999999999" customHeight="1">
      <c r="A697" s="41">
        <v>51647545</v>
      </c>
      <c r="B697" s="49" t="s">
        <v>853</v>
      </c>
      <c r="C697" s="32">
        <v>11440</v>
      </c>
      <c r="D697" s="36" t="s">
        <v>153</v>
      </c>
      <c r="E697" s="36" t="s">
        <v>154</v>
      </c>
      <c r="F697" t="s">
        <v>155</v>
      </c>
      <c r="G697" t="s">
        <v>133</v>
      </c>
      <c r="H697" t="s">
        <v>134</v>
      </c>
      <c r="I697" t="s">
        <v>156</v>
      </c>
    </row>
    <row r="698" spans="1:9" ht="16.149999999999999" customHeight="1">
      <c r="A698" s="41">
        <v>51827562</v>
      </c>
      <c r="B698" s="49" t="s">
        <v>854</v>
      </c>
      <c r="C698" s="32">
        <v>11440</v>
      </c>
      <c r="D698" s="36" t="s">
        <v>153</v>
      </c>
      <c r="E698" s="36" t="s">
        <v>154</v>
      </c>
      <c r="F698" t="s">
        <v>155</v>
      </c>
      <c r="G698" t="s">
        <v>133</v>
      </c>
      <c r="H698" t="s">
        <v>134</v>
      </c>
      <c r="I698" t="s">
        <v>156</v>
      </c>
    </row>
    <row r="699" spans="1:9" ht="16.149999999999999" customHeight="1">
      <c r="A699" s="41">
        <v>51845541</v>
      </c>
      <c r="B699" s="49" t="s">
        <v>855</v>
      </c>
      <c r="C699" s="32">
        <v>11440</v>
      </c>
      <c r="D699" s="36" t="s">
        <v>153</v>
      </c>
      <c r="E699" s="36" t="s">
        <v>154</v>
      </c>
      <c r="F699" t="s">
        <v>155</v>
      </c>
      <c r="G699" t="s">
        <v>133</v>
      </c>
      <c r="H699" t="s">
        <v>134</v>
      </c>
      <c r="I699" t="s">
        <v>156</v>
      </c>
    </row>
    <row r="700" spans="1:9" ht="16.149999999999999" customHeight="1">
      <c r="A700" s="41">
        <v>59663619</v>
      </c>
      <c r="B700" s="49" t="s">
        <v>856</v>
      </c>
      <c r="C700" s="32">
        <v>11440</v>
      </c>
      <c r="D700" s="36" t="s">
        <v>153</v>
      </c>
      <c r="E700" s="36" t="s">
        <v>154</v>
      </c>
      <c r="F700" t="s">
        <v>155</v>
      </c>
      <c r="G700" t="s">
        <v>133</v>
      </c>
      <c r="H700" t="s">
        <v>134</v>
      </c>
      <c r="I700" t="s">
        <v>156</v>
      </c>
    </row>
    <row r="701" spans="1:9" ht="16.149999999999999" customHeight="1">
      <c r="A701" s="41">
        <v>79122463</v>
      </c>
      <c r="B701" s="49" t="s">
        <v>857</v>
      </c>
      <c r="C701" s="32">
        <v>11440</v>
      </c>
      <c r="D701" s="36" t="s">
        <v>153</v>
      </c>
      <c r="E701" s="36" t="s">
        <v>154</v>
      </c>
      <c r="F701" t="s">
        <v>155</v>
      </c>
      <c r="G701" t="s">
        <v>133</v>
      </c>
      <c r="H701" t="s">
        <v>134</v>
      </c>
      <c r="I701" t="s">
        <v>156</v>
      </c>
    </row>
    <row r="702" spans="1:9" ht="16.149999999999999" customHeight="1">
      <c r="A702" s="41">
        <v>11307251</v>
      </c>
      <c r="B702" s="49" t="s">
        <v>858</v>
      </c>
      <c r="C702" s="32">
        <v>11440</v>
      </c>
      <c r="D702" s="36" t="s">
        <v>153</v>
      </c>
      <c r="E702" s="36" t="s">
        <v>154</v>
      </c>
      <c r="F702" t="s">
        <v>155</v>
      </c>
      <c r="G702" t="s">
        <v>133</v>
      </c>
      <c r="H702" t="s">
        <v>134</v>
      </c>
      <c r="I702" t="s">
        <v>156</v>
      </c>
    </row>
    <row r="703" spans="1:9" ht="16.149999999999999" customHeight="1">
      <c r="A703" s="41">
        <v>36273354</v>
      </c>
      <c r="B703" s="49" t="s">
        <v>859</v>
      </c>
      <c r="C703" s="32">
        <v>11440</v>
      </c>
      <c r="D703" s="36" t="s">
        <v>153</v>
      </c>
      <c r="E703" s="36" t="s">
        <v>154</v>
      </c>
      <c r="F703" t="s">
        <v>155</v>
      </c>
      <c r="G703" t="s">
        <v>133</v>
      </c>
      <c r="H703" t="s">
        <v>134</v>
      </c>
      <c r="I703" t="s">
        <v>156</v>
      </c>
    </row>
    <row r="704" spans="1:9" ht="16.149999999999999" customHeight="1">
      <c r="A704" s="41">
        <v>7699898</v>
      </c>
      <c r="B704" s="49" t="s">
        <v>860</v>
      </c>
      <c r="C704" s="32">
        <v>11440</v>
      </c>
      <c r="D704" s="36" t="s">
        <v>153</v>
      </c>
      <c r="E704" s="36" t="s">
        <v>154</v>
      </c>
      <c r="F704" t="s">
        <v>155</v>
      </c>
      <c r="G704" t="s">
        <v>133</v>
      </c>
      <c r="H704" t="s">
        <v>134</v>
      </c>
      <c r="I704" t="s">
        <v>156</v>
      </c>
    </row>
    <row r="705" spans="1:9" ht="16.149999999999999" customHeight="1">
      <c r="A705" s="41">
        <v>10165192</v>
      </c>
      <c r="B705" s="49" t="s">
        <v>861</v>
      </c>
      <c r="C705" s="32">
        <v>11440</v>
      </c>
      <c r="D705" s="36" t="s">
        <v>153</v>
      </c>
      <c r="E705" s="36" t="s">
        <v>154</v>
      </c>
      <c r="F705" t="s">
        <v>155</v>
      </c>
      <c r="G705" t="s">
        <v>133</v>
      </c>
      <c r="H705" t="s">
        <v>134</v>
      </c>
      <c r="I705" t="s">
        <v>156</v>
      </c>
    </row>
    <row r="706" spans="1:9" ht="16.149999999999999" customHeight="1">
      <c r="A706" s="41">
        <v>12268924</v>
      </c>
      <c r="B706" s="49" t="s">
        <v>862</v>
      </c>
      <c r="C706" s="32">
        <v>11440</v>
      </c>
      <c r="D706" s="36" t="s">
        <v>153</v>
      </c>
      <c r="E706" s="36" t="s">
        <v>154</v>
      </c>
      <c r="F706" t="s">
        <v>155</v>
      </c>
      <c r="G706" t="s">
        <v>133</v>
      </c>
      <c r="H706" t="s">
        <v>134</v>
      </c>
      <c r="I706" t="s">
        <v>156</v>
      </c>
    </row>
    <row r="707" spans="1:9" ht="16.149999999999999" customHeight="1">
      <c r="A707" s="41">
        <v>12558804</v>
      </c>
      <c r="B707" s="49" t="s">
        <v>863</v>
      </c>
      <c r="C707" s="32">
        <v>11440</v>
      </c>
      <c r="D707" s="36" t="s">
        <v>153</v>
      </c>
      <c r="E707" s="36" t="s">
        <v>154</v>
      </c>
      <c r="F707" t="s">
        <v>155</v>
      </c>
      <c r="G707" t="s">
        <v>133</v>
      </c>
      <c r="H707" t="s">
        <v>134</v>
      </c>
      <c r="I707" t="s">
        <v>156</v>
      </c>
    </row>
    <row r="708" spans="1:9" ht="16.149999999999999" customHeight="1">
      <c r="A708" s="41">
        <v>13226216</v>
      </c>
      <c r="B708" s="49" t="s">
        <v>864</v>
      </c>
      <c r="C708" s="32">
        <v>11440</v>
      </c>
      <c r="D708" s="36" t="s">
        <v>153</v>
      </c>
      <c r="E708" s="36" t="s">
        <v>154</v>
      </c>
      <c r="F708" t="s">
        <v>155</v>
      </c>
      <c r="G708" t="s">
        <v>133</v>
      </c>
      <c r="H708" t="s">
        <v>134</v>
      </c>
      <c r="I708" t="s">
        <v>156</v>
      </c>
    </row>
    <row r="709" spans="1:9" ht="16.149999999999999" customHeight="1">
      <c r="A709" s="41">
        <v>17156204</v>
      </c>
      <c r="B709" s="49" t="s">
        <v>865</v>
      </c>
      <c r="C709" s="32">
        <v>11440</v>
      </c>
      <c r="D709" s="36" t="s">
        <v>153</v>
      </c>
      <c r="E709" s="36" t="s">
        <v>154</v>
      </c>
      <c r="F709" t="s">
        <v>155</v>
      </c>
      <c r="G709" t="s">
        <v>133</v>
      </c>
      <c r="H709" t="s">
        <v>134</v>
      </c>
      <c r="I709" t="s">
        <v>156</v>
      </c>
    </row>
    <row r="710" spans="1:9" ht="16.149999999999999" customHeight="1">
      <c r="A710" s="41">
        <v>19255198</v>
      </c>
      <c r="B710" s="49" t="s">
        <v>866</v>
      </c>
      <c r="C710" s="32">
        <v>11440</v>
      </c>
      <c r="D710" s="36" t="s">
        <v>153</v>
      </c>
      <c r="E710" s="36" t="s">
        <v>154</v>
      </c>
      <c r="F710" t="s">
        <v>155</v>
      </c>
      <c r="G710" t="s">
        <v>133</v>
      </c>
      <c r="H710" t="s">
        <v>134</v>
      </c>
      <c r="I710" t="s">
        <v>156</v>
      </c>
    </row>
    <row r="711" spans="1:9" ht="16.149999999999999" customHeight="1">
      <c r="A711" s="41">
        <v>19386257</v>
      </c>
      <c r="B711" s="49" t="s">
        <v>867</v>
      </c>
      <c r="C711" s="32">
        <v>11440</v>
      </c>
      <c r="D711" s="36" t="s">
        <v>153</v>
      </c>
      <c r="E711" s="36" t="s">
        <v>154</v>
      </c>
      <c r="F711" t="s">
        <v>155</v>
      </c>
      <c r="G711" t="s">
        <v>133</v>
      </c>
      <c r="H711" t="s">
        <v>134</v>
      </c>
      <c r="I711" t="s">
        <v>156</v>
      </c>
    </row>
    <row r="712" spans="1:9" ht="16.149999999999999" customHeight="1">
      <c r="A712" s="41">
        <v>19480528</v>
      </c>
      <c r="B712" s="49" t="s">
        <v>868</v>
      </c>
      <c r="C712" s="32">
        <v>11440</v>
      </c>
      <c r="D712" s="36" t="s">
        <v>153</v>
      </c>
      <c r="E712" s="36" t="s">
        <v>154</v>
      </c>
      <c r="F712" t="s">
        <v>155</v>
      </c>
      <c r="G712" t="s">
        <v>133</v>
      </c>
      <c r="H712" t="s">
        <v>134</v>
      </c>
      <c r="I712" t="s">
        <v>156</v>
      </c>
    </row>
    <row r="713" spans="1:9" ht="16.149999999999999" customHeight="1">
      <c r="A713" s="41">
        <v>21200857</v>
      </c>
      <c r="B713" s="49" t="s">
        <v>869</v>
      </c>
      <c r="C713" s="32">
        <v>11440</v>
      </c>
      <c r="D713" s="36" t="s">
        <v>153</v>
      </c>
      <c r="E713" s="36" t="s">
        <v>154</v>
      </c>
      <c r="F713" t="s">
        <v>155</v>
      </c>
      <c r="G713" t="s">
        <v>133</v>
      </c>
      <c r="H713" t="s">
        <v>134</v>
      </c>
      <c r="I713" t="s">
        <v>156</v>
      </c>
    </row>
    <row r="714" spans="1:9" ht="16.149999999999999" customHeight="1">
      <c r="A714" s="41">
        <v>22529017</v>
      </c>
      <c r="B714" s="49" t="s">
        <v>870</v>
      </c>
      <c r="C714" s="32">
        <v>11440</v>
      </c>
      <c r="D714" s="36" t="s">
        <v>153</v>
      </c>
      <c r="E714" s="36" t="s">
        <v>154</v>
      </c>
      <c r="F714" t="s">
        <v>155</v>
      </c>
      <c r="G714" t="s">
        <v>133</v>
      </c>
      <c r="H714" t="s">
        <v>134</v>
      </c>
      <c r="I714" t="s">
        <v>156</v>
      </c>
    </row>
    <row r="715" spans="1:9" ht="16.149999999999999" customHeight="1">
      <c r="A715" s="41">
        <v>22858985</v>
      </c>
      <c r="B715" s="49" t="s">
        <v>871</v>
      </c>
      <c r="C715" s="32">
        <v>11440</v>
      </c>
      <c r="D715" s="36" t="s">
        <v>153</v>
      </c>
      <c r="E715" s="36" t="s">
        <v>154</v>
      </c>
      <c r="F715" t="s">
        <v>155</v>
      </c>
      <c r="G715" t="s">
        <v>133</v>
      </c>
      <c r="H715" t="s">
        <v>134</v>
      </c>
      <c r="I715" t="s">
        <v>156</v>
      </c>
    </row>
    <row r="716" spans="1:9" ht="16.149999999999999" customHeight="1">
      <c r="A716" s="41">
        <v>23823287</v>
      </c>
      <c r="B716" s="49" t="s">
        <v>872</v>
      </c>
      <c r="C716" s="32">
        <v>11440</v>
      </c>
      <c r="D716" s="36" t="s">
        <v>153</v>
      </c>
      <c r="E716" s="36" t="s">
        <v>154</v>
      </c>
      <c r="F716" t="s">
        <v>155</v>
      </c>
      <c r="G716" t="s">
        <v>133</v>
      </c>
      <c r="H716" t="s">
        <v>134</v>
      </c>
      <c r="I716" t="s">
        <v>156</v>
      </c>
    </row>
    <row r="717" spans="1:9" ht="16.149999999999999" customHeight="1">
      <c r="A717" s="41">
        <v>41422398</v>
      </c>
      <c r="B717" s="49" t="s">
        <v>873</v>
      </c>
      <c r="C717" s="32">
        <v>11440</v>
      </c>
      <c r="D717" s="36" t="s">
        <v>153</v>
      </c>
      <c r="E717" s="36" t="s">
        <v>154</v>
      </c>
      <c r="F717" t="s">
        <v>155</v>
      </c>
      <c r="G717" t="s">
        <v>133</v>
      </c>
      <c r="H717" t="s">
        <v>134</v>
      </c>
      <c r="I717" t="s">
        <v>156</v>
      </c>
    </row>
    <row r="718" spans="1:9" ht="16.149999999999999" customHeight="1">
      <c r="A718" s="41">
        <v>41632476</v>
      </c>
      <c r="B718" s="49" t="s">
        <v>874</v>
      </c>
      <c r="C718" s="32">
        <v>11440</v>
      </c>
      <c r="D718" s="36" t="s">
        <v>307</v>
      </c>
      <c r="E718" s="36" t="s">
        <v>201</v>
      </c>
      <c r="F718" t="s">
        <v>155</v>
      </c>
      <c r="G718" t="s">
        <v>308</v>
      </c>
      <c r="H718" t="s">
        <v>202</v>
      </c>
      <c r="I718" t="s">
        <v>156</v>
      </c>
    </row>
    <row r="719" spans="1:9" ht="16.149999999999999" customHeight="1">
      <c r="A719" s="41">
        <v>51552277</v>
      </c>
      <c r="B719" s="49" t="s">
        <v>875</v>
      </c>
      <c r="C719" s="32">
        <v>11440</v>
      </c>
      <c r="D719" s="36" t="s">
        <v>153</v>
      </c>
      <c r="E719" s="36" t="s">
        <v>154</v>
      </c>
      <c r="F719" t="s">
        <v>155</v>
      </c>
      <c r="G719" t="s">
        <v>133</v>
      </c>
      <c r="H719" t="s">
        <v>134</v>
      </c>
      <c r="I719" t="s">
        <v>156</v>
      </c>
    </row>
    <row r="720" spans="1:9" ht="16.149999999999999" customHeight="1">
      <c r="A720" s="41">
        <v>51769263</v>
      </c>
      <c r="B720" s="49" t="s">
        <v>876</v>
      </c>
      <c r="C720" s="32">
        <v>11440</v>
      </c>
      <c r="D720" s="36" t="s">
        <v>153</v>
      </c>
      <c r="E720" s="36" t="s">
        <v>154</v>
      </c>
      <c r="F720" t="s">
        <v>155</v>
      </c>
      <c r="G720" t="s">
        <v>133</v>
      </c>
      <c r="H720" t="s">
        <v>134</v>
      </c>
      <c r="I720" t="s">
        <v>156</v>
      </c>
    </row>
    <row r="721" spans="1:9" ht="16.149999999999999" customHeight="1">
      <c r="A721" s="41">
        <v>28530077</v>
      </c>
      <c r="B721" s="49" t="s">
        <v>877</v>
      </c>
      <c r="C721" s="32">
        <v>11440</v>
      </c>
      <c r="D721" s="36" t="s">
        <v>153</v>
      </c>
      <c r="E721" s="36" t="s">
        <v>154</v>
      </c>
      <c r="F721" t="s">
        <v>155</v>
      </c>
      <c r="G721" t="s">
        <v>133</v>
      </c>
      <c r="H721" t="s">
        <v>134</v>
      </c>
      <c r="I721" t="s">
        <v>156</v>
      </c>
    </row>
    <row r="722" spans="1:9" ht="16.149999999999999" customHeight="1">
      <c r="A722" s="41">
        <v>41399938</v>
      </c>
      <c r="B722" s="49" t="s">
        <v>878</v>
      </c>
      <c r="C722" s="32">
        <v>11440</v>
      </c>
      <c r="D722" s="36" t="s">
        <v>307</v>
      </c>
      <c r="E722" s="36" t="s">
        <v>201</v>
      </c>
      <c r="F722" t="s">
        <v>155</v>
      </c>
      <c r="G722" t="s">
        <v>308</v>
      </c>
      <c r="H722" t="s">
        <v>202</v>
      </c>
      <c r="I722" t="s">
        <v>156</v>
      </c>
    </row>
    <row r="723" spans="1:9" ht="16.149999999999999" customHeight="1">
      <c r="A723" s="41">
        <v>42415006</v>
      </c>
      <c r="B723" s="49" t="s">
        <v>879</v>
      </c>
      <c r="C723" s="32">
        <v>11440</v>
      </c>
      <c r="D723" s="36" t="s">
        <v>153</v>
      </c>
      <c r="E723" s="36" t="s">
        <v>154</v>
      </c>
      <c r="F723" t="s">
        <v>155</v>
      </c>
      <c r="G723" t="s">
        <v>133</v>
      </c>
      <c r="H723" t="s">
        <v>134</v>
      </c>
      <c r="I723" t="s">
        <v>156</v>
      </c>
    </row>
    <row r="724" spans="1:9" ht="16.149999999999999" customHeight="1">
      <c r="A724" s="41">
        <v>51745306</v>
      </c>
      <c r="B724" s="49" t="s">
        <v>880</v>
      </c>
      <c r="C724" s="32">
        <v>11440</v>
      </c>
      <c r="D724" s="36" t="s">
        <v>153</v>
      </c>
      <c r="E724" s="36" t="s">
        <v>154</v>
      </c>
      <c r="F724" t="s">
        <v>155</v>
      </c>
      <c r="G724" t="s">
        <v>133</v>
      </c>
      <c r="H724" t="s">
        <v>134</v>
      </c>
      <c r="I724" t="s">
        <v>156</v>
      </c>
    </row>
    <row r="725" spans="1:9" ht="16.149999999999999" customHeight="1">
      <c r="A725" s="41">
        <v>65728935</v>
      </c>
      <c r="B725" s="49" t="s">
        <v>881</v>
      </c>
      <c r="C725" s="32">
        <v>11440</v>
      </c>
      <c r="D725" s="36" t="s">
        <v>153</v>
      </c>
      <c r="E725" s="36" t="s">
        <v>154</v>
      </c>
      <c r="F725" t="s">
        <v>155</v>
      </c>
      <c r="G725" t="s">
        <v>133</v>
      </c>
      <c r="H725" t="s">
        <v>134</v>
      </c>
      <c r="I725" t="s">
        <v>156</v>
      </c>
    </row>
    <row r="726" spans="1:9" ht="16.149999999999999" customHeight="1">
      <c r="A726" s="41">
        <v>2929600</v>
      </c>
      <c r="B726" s="49" t="s">
        <v>882</v>
      </c>
      <c r="C726" s="32">
        <v>11440</v>
      </c>
      <c r="D726" s="36" t="s">
        <v>307</v>
      </c>
      <c r="E726" s="36" t="s">
        <v>201</v>
      </c>
      <c r="F726" t="s">
        <v>155</v>
      </c>
      <c r="G726" t="s">
        <v>308</v>
      </c>
      <c r="H726" t="s">
        <v>202</v>
      </c>
      <c r="I726" t="s">
        <v>156</v>
      </c>
    </row>
    <row r="727" spans="1:9" ht="16.149999999999999" customHeight="1">
      <c r="A727" s="41">
        <v>4465556</v>
      </c>
      <c r="B727" s="49" t="s">
        <v>883</v>
      </c>
      <c r="C727" s="32">
        <v>11440</v>
      </c>
      <c r="D727" s="36" t="s">
        <v>153</v>
      </c>
      <c r="E727" s="36" t="s">
        <v>201</v>
      </c>
      <c r="F727" t="s">
        <v>155</v>
      </c>
      <c r="G727" t="s">
        <v>133</v>
      </c>
      <c r="H727" t="s">
        <v>202</v>
      </c>
      <c r="I727" t="s">
        <v>156</v>
      </c>
    </row>
    <row r="728" spans="1:9" ht="16.149999999999999" customHeight="1">
      <c r="A728" s="41">
        <v>17159315</v>
      </c>
      <c r="B728" s="49" t="s">
        <v>884</v>
      </c>
      <c r="C728" s="32">
        <v>11440</v>
      </c>
      <c r="D728" s="36" t="s">
        <v>153</v>
      </c>
      <c r="E728" s="36" t="s">
        <v>154</v>
      </c>
      <c r="F728" t="s">
        <v>155</v>
      </c>
      <c r="G728" t="s">
        <v>133</v>
      </c>
      <c r="H728" t="s">
        <v>134</v>
      </c>
      <c r="I728" t="s">
        <v>156</v>
      </c>
    </row>
    <row r="729" spans="1:9" ht="16.149999999999999" customHeight="1">
      <c r="A729" s="41">
        <v>19349393</v>
      </c>
      <c r="B729" s="49" t="s">
        <v>885</v>
      </c>
      <c r="C729" s="32">
        <v>12240</v>
      </c>
      <c r="D729" s="36" t="s">
        <v>153</v>
      </c>
      <c r="E729" s="36" t="s">
        <v>154</v>
      </c>
      <c r="F729" t="s">
        <v>132</v>
      </c>
      <c r="G729" t="s">
        <v>133</v>
      </c>
      <c r="H729" t="s">
        <v>134</v>
      </c>
      <c r="I729" t="s">
        <v>193</v>
      </c>
    </row>
    <row r="730" spans="1:9" ht="16.149999999999999" customHeight="1">
      <c r="A730" s="41">
        <v>20729519</v>
      </c>
      <c r="B730" s="49" t="s">
        <v>886</v>
      </c>
      <c r="C730" s="32">
        <v>11440</v>
      </c>
      <c r="D730" s="36" t="s">
        <v>153</v>
      </c>
      <c r="E730" s="36" t="s">
        <v>154</v>
      </c>
      <c r="F730" t="s">
        <v>155</v>
      </c>
      <c r="G730" t="s">
        <v>133</v>
      </c>
      <c r="H730" t="s">
        <v>134</v>
      </c>
      <c r="I730" t="s">
        <v>156</v>
      </c>
    </row>
    <row r="731" spans="1:9" ht="16.149999999999999" customHeight="1">
      <c r="A731" s="41">
        <v>21659998</v>
      </c>
      <c r="B731" s="49" t="s">
        <v>887</v>
      </c>
      <c r="C731" s="32">
        <v>11440</v>
      </c>
      <c r="D731" s="36" t="s">
        <v>153</v>
      </c>
      <c r="E731" s="36" t="s">
        <v>154</v>
      </c>
      <c r="F731" t="s">
        <v>155</v>
      </c>
      <c r="G731" t="s">
        <v>133</v>
      </c>
      <c r="H731" t="s">
        <v>134</v>
      </c>
      <c r="I731" t="s">
        <v>156</v>
      </c>
    </row>
    <row r="732" spans="1:9" ht="16.149999999999999" customHeight="1">
      <c r="A732" s="41">
        <v>38246123</v>
      </c>
      <c r="B732" s="49" t="s">
        <v>888</v>
      </c>
      <c r="C732" s="32">
        <v>12240</v>
      </c>
      <c r="D732" s="36" t="s">
        <v>153</v>
      </c>
      <c r="E732" s="36" t="s">
        <v>154</v>
      </c>
      <c r="F732" t="s">
        <v>132</v>
      </c>
      <c r="G732" t="s">
        <v>133</v>
      </c>
      <c r="H732" t="s">
        <v>134</v>
      </c>
      <c r="I732" t="s">
        <v>193</v>
      </c>
    </row>
    <row r="733" spans="1:9" ht="16.149999999999999" customHeight="1">
      <c r="A733" s="41">
        <v>38258949</v>
      </c>
      <c r="B733" s="49" t="s">
        <v>889</v>
      </c>
      <c r="C733" s="32">
        <v>11440</v>
      </c>
      <c r="D733" s="36" t="s">
        <v>153</v>
      </c>
      <c r="E733" s="36" t="s">
        <v>154</v>
      </c>
      <c r="F733" t="s">
        <v>155</v>
      </c>
      <c r="G733" t="s">
        <v>133</v>
      </c>
      <c r="H733" t="s">
        <v>134</v>
      </c>
      <c r="I733" t="s">
        <v>156</v>
      </c>
    </row>
    <row r="734" spans="1:9" ht="16.149999999999999" customHeight="1">
      <c r="A734" s="41">
        <v>39632277</v>
      </c>
      <c r="B734" s="49" t="s">
        <v>890</v>
      </c>
      <c r="C734" s="32">
        <v>11440</v>
      </c>
      <c r="D734" s="36" t="s">
        <v>153</v>
      </c>
      <c r="E734" s="36" t="s">
        <v>154</v>
      </c>
      <c r="F734" t="s">
        <v>155</v>
      </c>
      <c r="G734" t="s">
        <v>133</v>
      </c>
      <c r="H734" t="s">
        <v>134</v>
      </c>
      <c r="I734" t="s">
        <v>156</v>
      </c>
    </row>
    <row r="735" spans="1:9" ht="16.149999999999999" customHeight="1">
      <c r="A735" s="41">
        <v>51562514</v>
      </c>
      <c r="B735" s="49" t="s">
        <v>891</v>
      </c>
      <c r="C735" s="32">
        <v>11440</v>
      </c>
      <c r="D735" s="39" t="s">
        <v>153</v>
      </c>
      <c r="E735" s="36" t="s">
        <v>154</v>
      </c>
      <c r="F735" t="s">
        <v>155</v>
      </c>
      <c r="G735" t="s">
        <v>133</v>
      </c>
      <c r="H735" t="s">
        <v>134</v>
      </c>
      <c r="I735" t="s">
        <v>156</v>
      </c>
    </row>
    <row r="736" spans="1:9" ht="16.149999999999999" customHeight="1">
      <c r="A736" s="41">
        <v>51697833</v>
      </c>
      <c r="B736" s="49" t="s">
        <v>892</v>
      </c>
      <c r="C736" s="32">
        <v>11440</v>
      </c>
      <c r="D736" s="36" t="s">
        <v>153</v>
      </c>
      <c r="E736" s="36" t="s">
        <v>154</v>
      </c>
      <c r="F736" t="s">
        <v>155</v>
      </c>
      <c r="G736" t="s">
        <v>133</v>
      </c>
      <c r="H736" t="s">
        <v>134</v>
      </c>
      <c r="I736" t="s">
        <v>156</v>
      </c>
    </row>
    <row r="737" spans="1:9" ht="16.149999999999999" customHeight="1">
      <c r="A737" s="41">
        <v>51715284</v>
      </c>
      <c r="B737" s="49" t="s">
        <v>893</v>
      </c>
      <c r="C737" s="32">
        <v>11440</v>
      </c>
      <c r="D737" s="36" t="s">
        <v>153</v>
      </c>
      <c r="E737" s="36" t="s">
        <v>201</v>
      </c>
      <c r="F737" t="s">
        <v>155</v>
      </c>
      <c r="G737" t="s">
        <v>133</v>
      </c>
      <c r="H737" t="s">
        <v>202</v>
      </c>
      <c r="I737" t="s">
        <v>156</v>
      </c>
    </row>
    <row r="738" spans="1:9" ht="16.149999999999999" customHeight="1">
      <c r="A738" s="41">
        <v>41695620</v>
      </c>
      <c r="B738" s="49" t="s">
        <v>894</v>
      </c>
      <c r="C738" s="32">
        <v>11440</v>
      </c>
      <c r="D738" s="36" t="s">
        <v>153</v>
      </c>
      <c r="E738" s="36" t="s">
        <v>154</v>
      </c>
      <c r="F738" t="s">
        <v>155</v>
      </c>
      <c r="G738" t="s">
        <v>133</v>
      </c>
      <c r="H738" t="s">
        <v>134</v>
      </c>
      <c r="I738" t="s">
        <v>156</v>
      </c>
    </row>
    <row r="739" spans="1:9" ht="16.149999999999999" customHeight="1">
      <c r="A739" s="41">
        <v>17137751</v>
      </c>
      <c r="B739" s="49" t="s">
        <v>895</v>
      </c>
      <c r="C739" s="32">
        <v>11440</v>
      </c>
      <c r="D739" s="39" t="s">
        <v>153</v>
      </c>
      <c r="E739" s="36" t="s">
        <v>154</v>
      </c>
      <c r="F739" t="s">
        <v>155</v>
      </c>
      <c r="G739" t="s">
        <v>133</v>
      </c>
      <c r="H739" t="s">
        <v>134</v>
      </c>
      <c r="I739" t="s">
        <v>156</v>
      </c>
    </row>
    <row r="740" spans="1:9" ht="16.149999999999999" customHeight="1">
      <c r="A740" s="41">
        <v>19400639</v>
      </c>
      <c r="B740" s="49" t="s">
        <v>896</v>
      </c>
      <c r="C740" s="32">
        <v>11440</v>
      </c>
      <c r="D740" s="36" t="s">
        <v>153</v>
      </c>
      <c r="E740" s="36" t="s">
        <v>154</v>
      </c>
      <c r="F740" t="s">
        <v>155</v>
      </c>
      <c r="G740" t="s">
        <v>133</v>
      </c>
      <c r="H740" t="s">
        <v>134</v>
      </c>
      <c r="I740" t="s">
        <v>156</v>
      </c>
    </row>
    <row r="741" spans="1:9" ht="16.149999999999999" customHeight="1">
      <c r="A741" s="41">
        <v>36168607</v>
      </c>
      <c r="B741" s="49" t="s">
        <v>897</v>
      </c>
      <c r="C741" s="32">
        <v>11440</v>
      </c>
      <c r="D741" s="36" t="s">
        <v>153</v>
      </c>
      <c r="E741" s="36" t="s">
        <v>154</v>
      </c>
      <c r="F741" t="s">
        <v>155</v>
      </c>
      <c r="G741" t="s">
        <v>133</v>
      </c>
      <c r="H741" t="s">
        <v>134</v>
      </c>
      <c r="I741" t="s">
        <v>156</v>
      </c>
    </row>
    <row r="742" spans="1:9" ht="16.149999999999999" customHeight="1">
      <c r="A742" s="41">
        <v>19148324</v>
      </c>
      <c r="B742" s="49" t="s">
        <v>898</v>
      </c>
      <c r="C742" s="32">
        <v>11440</v>
      </c>
      <c r="D742" s="36" t="s">
        <v>153</v>
      </c>
      <c r="E742" s="36" t="s">
        <v>154</v>
      </c>
      <c r="F742" t="s">
        <v>155</v>
      </c>
      <c r="G742" t="s">
        <v>133</v>
      </c>
      <c r="H742" t="s">
        <v>134</v>
      </c>
      <c r="I742" t="s">
        <v>156</v>
      </c>
    </row>
    <row r="743" spans="1:9" ht="16.149999999999999" customHeight="1">
      <c r="A743" s="41">
        <v>23751771</v>
      </c>
      <c r="B743" s="49" t="s">
        <v>899</v>
      </c>
      <c r="C743" s="32">
        <v>11440</v>
      </c>
      <c r="D743" s="39" t="s">
        <v>153</v>
      </c>
      <c r="E743" s="36" t="s">
        <v>154</v>
      </c>
      <c r="F743" t="s">
        <v>155</v>
      </c>
      <c r="G743" t="s">
        <v>133</v>
      </c>
      <c r="H743" t="s">
        <v>134</v>
      </c>
      <c r="I743" t="s">
        <v>156</v>
      </c>
    </row>
    <row r="744" spans="1:9" ht="16.149999999999999" customHeight="1">
      <c r="A744" s="41">
        <v>23753651</v>
      </c>
      <c r="B744" s="49" t="s">
        <v>900</v>
      </c>
      <c r="C744" s="32">
        <v>11440</v>
      </c>
      <c r="D744" s="36" t="s">
        <v>153</v>
      </c>
      <c r="E744" s="36" t="s">
        <v>154</v>
      </c>
      <c r="F744" t="s">
        <v>155</v>
      </c>
      <c r="G744" t="s">
        <v>133</v>
      </c>
      <c r="H744" t="s">
        <v>134</v>
      </c>
      <c r="I744" t="s">
        <v>156</v>
      </c>
    </row>
    <row r="745" spans="1:9" ht="16.149999999999999" customHeight="1">
      <c r="A745" s="41">
        <v>51765885</v>
      </c>
      <c r="B745" s="49" t="s">
        <v>901</v>
      </c>
      <c r="C745" s="32">
        <v>11440</v>
      </c>
      <c r="D745" s="36" t="s">
        <v>153</v>
      </c>
      <c r="E745" s="36" t="s">
        <v>154</v>
      </c>
      <c r="F745" t="s">
        <v>155</v>
      </c>
      <c r="G745" t="s">
        <v>133</v>
      </c>
      <c r="H745" t="s">
        <v>134</v>
      </c>
      <c r="I745" t="s">
        <v>156</v>
      </c>
    </row>
    <row r="746" spans="1:9" ht="16.149999999999999" customHeight="1">
      <c r="A746" s="41">
        <v>51797258</v>
      </c>
      <c r="B746" s="49" t="s">
        <v>902</v>
      </c>
      <c r="C746" s="32">
        <v>11440</v>
      </c>
      <c r="D746" s="36" t="s">
        <v>153</v>
      </c>
      <c r="E746" s="36" t="s">
        <v>154</v>
      </c>
      <c r="F746" t="s">
        <v>155</v>
      </c>
      <c r="G746" t="s">
        <v>133</v>
      </c>
      <c r="H746" t="s">
        <v>134</v>
      </c>
      <c r="I746" t="s">
        <v>156</v>
      </c>
    </row>
    <row r="747" spans="1:9" ht="16.149999999999999" customHeight="1">
      <c r="A747" s="41">
        <v>4112613</v>
      </c>
      <c r="B747" s="49" t="s">
        <v>903</v>
      </c>
      <c r="C747" s="32">
        <v>11440</v>
      </c>
      <c r="D747" s="36" t="s">
        <v>153</v>
      </c>
      <c r="E747" s="36" t="s">
        <v>154</v>
      </c>
      <c r="F747" t="s">
        <v>155</v>
      </c>
      <c r="G747" t="s">
        <v>133</v>
      </c>
      <c r="H747" t="s">
        <v>134</v>
      </c>
      <c r="I747" t="s">
        <v>156</v>
      </c>
    </row>
    <row r="748" spans="1:9" ht="16.149999999999999" customHeight="1">
      <c r="A748" s="41">
        <v>5664436</v>
      </c>
      <c r="B748" s="49" t="s">
        <v>904</v>
      </c>
      <c r="C748" s="32">
        <v>11440</v>
      </c>
      <c r="D748" s="36" t="s">
        <v>307</v>
      </c>
      <c r="E748" s="36" t="s">
        <v>201</v>
      </c>
      <c r="F748" t="s">
        <v>155</v>
      </c>
      <c r="G748" t="s">
        <v>308</v>
      </c>
      <c r="H748" t="s">
        <v>202</v>
      </c>
      <c r="I748" t="s">
        <v>156</v>
      </c>
    </row>
    <row r="749" spans="1:9" ht="16.149999999999999" customHeight="1">
      <c r="A749" s="41">
        <v>10246399</v>
      </c>
      <c r="B749" s="49" t="s">
        <v>905</v>
      </c>
      <c r="C749" s="32">
        <v>11440</v>
      </c>
      <c r="D749" s="36" t="s">
        <v>153</v>
      </c>
      <c r="E749" s="36" t="s">
        <v>154</v>
      </c>
      <c r="F749" t="s">
        <v>155</v>
      </c>
      <c r="G749" t="s">
        <v>133</v>
      </c>
      <c r="H749" t="s">
        <v>134</v>
      </c>
      <c r="I749" t="s">
        <v>156</v>
      </c>
    </row>
    <row r="750" spans="1:9" ht="16.149999999999999" customHeight="1">
      <c r="A750" s="41">
        <v>19395800</v>
      </c>
      <c r="B750" s="49" t="s">
        <v>906</v>
      </c>
      <c r="C750" s="32">
        <v>11440</v>
      </c>
      <c r="D750" s="36" t="s">
        <v>153</v>
      </c>
      <c r="E750" s="36" t="s">
        <v>154</v>
      </c>
      <c r="F750" t="s">
        <v>155</v>
      </c>
      <c r="G750" t="s">
        <v>133</v>
      </c>
      <c r="H750" t="s">
        <v>134</v>
      </c>
      <c r="I750" t="s">
        <v>156</v>
      </c>
    </row>
    <row r="751" spans="1:9" ht="16.149999999999999" customHeight="1">
      <c r="A751" s="41">
        <v>51653715</v>
      </c>
      <c r="B751" s="49" t="s">
        <v>907</v>
      </c>
      <c r="C751" s="32">
        <v>11440</v>
      </c>
      <c r="D751" s="36" t="s">
        <v>153</v>
      </c>
      <c r="E751" s="36" t="s">
        <v>154</v>
      </c>
      <c r="F751" t="s">
        <v>155</v>
      </c>
      <c r="G751" t="s">
        <v>133</v>
      </c>
      <c r="H751" t="s">
        <v>134</v>
      </c>
      <c r="I751" t="s">
        <v>156</v>
      </c>
    </row>
    <row r="752" spans="1:9" ht="16.149999999999999" customHeight="1">
      <c r="A752" s="41">
        <v>7210979</v>
      </c>
      <c r="B752" s="49" t="s">
        <v>908</v>
      </c>
      <c r="C752" s="32">
        <v>11440</v>
      </c>
      <c r="D752" s="36" t="s">
        <v>153</v>
      </c>
      <c r="E752" s="36" t="s">
        <v>154</v>
      </c>
      <c r="F752" t="s">
        <v>155</v>
      </c>
      <c r="G752" t="s">
        <v>133</v>
      </c>
      <c r="H752" t="s">
        <v>134</v>
      </c>
      <c r="I752" t="s">
        <v>156</v>
      </c>
    </row>
    <row r="753" spans="1:9" ht="16.149999999999999" customHeight="1">
      <c r="A753" s="41">
        <v>19335336</v>
      </c>
      <c r="B753" s="49" t="s">
        <v>909</v>
      </c>
      <c r="C753" s="32">
        <v>11440</v>
      </c>
      <c r="D753" s="36" t="s">
        <v>153</v>
      </c>
      <c r="E753" s="36" t="s">
        <v>154</v>
      </c>
      <c r="F753" t="s">
        <v>155</v>
      </c>
      <c r="G753" t="s">
        <v>133</v>
      </c>
      <c r="H753" t="s">
        <v>134</v>
      </c>
      <c r="I753" t="s">
        <v>156</v>
      </c>
    </row>
    <row r="754" spans="1:9" ht="16.149999999999999" customHeight="1">
      <c r="A754" s="41">
        <v>26213916</v>
      </c>
      <c r="B754" s="49" t="s">
        <v>910</v>
      </c>
      <c r="C754" s="32">
        <v>11440</v>
      </c>
      <c r="D754" s="36" t="s">
        <v>153</v>
      </c>
      <c r="E754" s="36" t="s">
        <v>154</v>
      </c>
      <c r="F754" t="s">
        <v>155</v>
      </c>
      <c r="G754" t="s">
        <v>133</v>
      </c>
      <c r="H754" t="s">
        <v>134</v>
      </c>
      <c r="I754" t="s">
        <v>156</v>
      </c>
    </row>
    <row r="755" spans="1:9" ht="16.149999999999999" customHeight="1">
      <c r="A755" s="41">
        <v>41496232</v>
      </c>
      <c r="B755" s="49" t="s">
        <v>911</v>
      </c>
      <c r="C755" s="32">
        <v>11440</v>
      </c>
      <c r="D755" s="36" t="s">
        <v>153</v>
      </c>
      <c r="E755" s="36" t="s">
        <v>154</v>
      </c>
      <c r="F755" t="s">
        <v>155</v>
      </c>
      <c r="G755" t="s">
        <v>133</v>
      </c>
      <c r="H755" t="s">
        <v>134</v>
      </c>
      <c r="I755" t="s">
        <v>156</v>
      </c>
    </row>
    <row r="756" spans="1:9" ht="16.149999999999999" customHeight="1">
      <c r="A756" s="41">
        <v>52273193</v>
      </c>
      <c r="B756" s="49" t="s">
        <v>912</v>
      </c>
      <c r="C756" s="32">
        <v>11440</v>
      </c>
      <c r="D756" s="36" t="s">
        <v>153</v>
      </c>
      <c r="E756" s="36" t="s">
        <v>154</v>
      </c>
      <c r="F756" t="s">
        <v>155</v>
      </c>
      <c r="G756" t="s">
        <v>133</v>
      </c>
      <c r="H756" t="s">
        <v>134</v>
      </c>
      <c r="I756" t="s">
        <v>156</v>
      </c>
    </row>
    <row r="757" spans="1:9" ht="16.149999999999999" customHeight="1">
      <c r="A757" s="41">
        <v>51850848</v>
      </c>
      <c r="B757" s="49" t="s">
        <v>913</v>
      </c>
      <c r="C757" s="32">
        <v>11440</v>
      </c>
      <c r="D757" s="36" t="s">
        <v>153</v>
      </c>
      <c r="E757" s="36" t="s">
        <v>154</v>
      </c>
      <c r="F757" t="s">
        <v>155</v>
      </c>
      <c r="G757" t="s">
        <v>133</v>
      </c>
      <c r="H757" t="s">
        <v>134</v>
      </c>
      <c r="I757" t="s">
        <v>156</v>
      </c>
    </row>
    <row r="758" spans="1:9" ht="16.149999999999999" customHeight="1">
      <c r="A758" s="41">
        <v>19217160</v>
      </c>
      <c r="B758" s="49" t="s">
        <v>914</v>
      </c>
      <c r="C758" s="32">
        <v>11440</v>
      </c>
      <c r="D758" s="36" t="s">
        <v>153</v>
      </c>
      <c r="E758" s="36" t="s">
        <v>154</v>
      </c>
      <c r="F758" t="s">
        <v>155</v>
      </c>
      <c r="G758" t="s">
        <v>133</v>
      </c>
      <c r="H758" t="s">
        <v>134</v>
      </c>
      <c r="I758" t="s">
        <v>156</v>
      </c>
    </row>
    <row r="759" spans="1:9" ht="16.149999999999999" customHeight="1">
      <c r="A759" s="41">
        <v>19303813</v>
      </c>
      <c r="B759" s="49" t="s">
        <v>915</v>
      </c>
      <c r="C759" s="32">
        <v>11440</v>
      </c>
      <c r="D759" s="36" t="s">
        <v>153</v>
      </c>
      <c r="E759" s="36" t="s">
        <v>201</v>
      </c>
      <c r="F759" t="s">
        <v>155</v>
      </c>
      <c r="G759" t="s">
        <v>133</v>
      </c>
      <c r="H759" t="s">
        <v>202</v>
      </c>
      <c r="I759" t="s">
        <v>156</v>
      </c>
    </row>
    <row r="760" spans="1:9" ht="16.149999999999999" customHeight="1">
      <c r="A760" s="41">
        <v>51748666</v>
      </c>
      <c r="B760" s="49" t="s">
        <v>916</v>
      </c>
      <c r="C760" s="32">
        <v>11440</v>
      </c>
      <c r="D760" s="36" t="s">
        <v>153</v>
      </c>
      <c r="E760" s="36" t="s">
        <v>154</v>
      </c>
      <c r="F760" t="s">
        <v>155</v>
      </c>
      <c r="G760" t="s">
        <v>133</v>
      </c>
      <c r="H760" t="s">
        <v>134</v>
      </c>
      <c r="I760" t="s">
        <v>156</v>
      </c>
    </row>
    <row r="761" spans="1:9" ht="16.149999999999999" customHeight="1">
      <c r="A761" s="41">
        <v>19428640</v>
      </c>
      <c r="B761" s="49" t="s">
        <v>917</v>
      </c>
      <c r="C761" s="32">
        <v>11440</v>
      </c>
      <c r="D761" s="36" t="s">
        <v>153</v>
      </c>
      <c r="E761" s="36" t="s">
        <v>154</v>
      </c>
      <c r="F761" t="s">
        <v>155</v>
      </c>
      <c r="G761" t="s">
        <v>133</v>
      </c>
      <c r="H761" t="s">
        <v>134</v>
      </c>
      <c r="I761" t="s">
        <v>156</v>
      </c>
    </row>
    <row r="762" spans="1:9" ht="16.149999999999999" customHeight="1">
      <c r="A762" s="41">
        <v>19437057</v>
      </c>
      <c r="B762" s="49" t="s">
        <v>918</v>
      </c>
      <c r="C762" s="32">
        <v>11440</v>
      </c>
      <c r="D762" s="36" t="s">
        <v>153</v>
      </c>
      <c r="E762" s="36" t="s">
        <v>154</v>
      </c>
      <c r="F762" t="s">
        <v>155</v>
      </c>
      <c r="G762" t="s">
        <v>133</v>
      </c>
      <c r="H762" t="s">
        <v>134</v>
      </c>
      <c r="I762" t="s">
        <v>156</v>
      </c>
    </row>
    <row r="763" spans="1:9" ht="16.149999999999999" customHeight="1">
      <c r="A763" s="41">
        <v>32700825</v>
      </c>
      <c r="B763" s="49" t="s">
        <v>919</v>
      </c>
      <c r="C763" s="32">
        <v>11440</v>
      </c>
      <c r="D763" s="36" t="s">
        <v>153</v>
      </c>
      <c r="E763" s="36" t="s">
        <v>154</v>
      </c>
      <c r="F763" t="s">
        <v>155</v>
      </c>
      <c r="G763" t="s">
        <v>133</v>
      </c>
      <c r="H763" t="s">
        <v>134</v>
      </c>
      <c r="I763" t="s">
        <v>156</v>
      </c>
    </row>
    <row r="764" spans="1:9" ht="16.149999999999999" customHeight="1">
      <c r="A764" s="41">
        <v>51608093</v>
      </c>
      <c r="B764" s="49" t="s">
        <v>920</v>
      </c>
      <c r="C764" s="32">
        <v>11440</v>
      </c>
      <c r="D764" s="36" t="s">
        <v>153</v>
      </c>
      <c r="E764" s="36" t="s">
        <v>201</v>
      </c>
      <c r="F764" t="s">
        <v>155</v>
      </c>
      <c r="G764" t="s">
        <v>133</v>
      </c>
      <c r="H764" t="s">
        <v>202</v>
      </c>
      <c r="I764" t="s">
        <v>156</v>
      </c>
    </row>
    <row r="765" spans="1:9" ht="16.149999999999999" customHeight="1">
      <c r="A765" s="41">
        <v>51738739</v>
      </c>
      <c r="B765" s="49" t="s">
        <v>921</v>
      </c>
      <c r="C765" s="32">
        <v>11440</v>
      </c>
      <c r="D765" s="39" t="s">
        <v>153</v>
      </c>
      <c r="E765" s="36" t="s">
        <v>154</v>
      </c>
      <c r="F765" t="s">
        <v>155</v>
      </c>
      <c r="G765" t="s">
        <v>133</v>
      </c>
      <c r="H765" t="s">
        <v>134</v>
      </c>
      <c r="I765" t="s">
        <v>156</v>
      </c>
    </row>
    <row r="766" spans="1:9" ht="16.149999999999999" customHeight="1">
      <c r="A766" s="41">
        <v>52196364</v>
      </c>
      <c r="B766" s="49" t="s">
        <v>922</v>
      </c>
      <c r="C766" s="32">
        <v>11440</v>
      </c>
      <c r="D766" s="36" t="s">
        <v>153</v>
      </c>
      <c r="E766" s="36" t="s">
        <v>154</v>
      </c>
      <c r="F766" t="s">
        <v>155</v>
      </c>
      <c r="G766" t="s">
        <v>133</v>
      </c>
      <c r="H766" t="s">
        <v>134</v>
      </c>
      <c r="I766" t="s">
        <v>156</v>
      </c>
    </row>
    <row r="767" spans="1:9" ht="16.149999999999999" customHeight="1">
      <c r="A767" s="41">
        <v>2921215</v>
      </c>
      <c r="B767" s="49" t="s">
        <v>923</v>
      </c>
      <c r="C767" s="32">
        <v>11440</v>
      </c>
      <c r="D767" s="36" t="s">
        <v>153</v>
      </c>
      <c r="E767" s="36" t="s">
        <v>154</v>
      </c>
      <c r="F767" t="s">
        <v>155</v>
      </c>
      <c r="G767" t="s">
        <v>133</v>
      </c>
      <c r="H767" t="s">
        <v>134</v>
      </c>
      <c r="I767" t="s">
        <v>156</v>
      </c>
    </row>
    <row r="768" spans="1:9" ht="16.149999999999999" customHeight="1">
      <c r="A768" s="41">
        <v>5818326</v>
      </c>
      <c r="B768" s="49" t="s">
        <v>924</v>
      </c>
      <c r="C768" s="32">
        <v>11440</v>
      </c>
      <c r="D768" s="36" t="s">
        <v>153</v>
      </c>
      <c r="E768" s="36" t="s">
        <v>154</v>
      </c>
      <c r="F768" t="s">
        <v>155</v>
      </c>
      <c r="G768" t="s">
        <v>133</v>
      </c>
      <c r="H768" t="s">
        <v>134</v>
      </c>
      <c r="I768" t="s">
        <v>156</v>
      </c>
    </row>
    <row r="769" spans="1:9" ht="16.149999999999999" customHeight="1">
      <c r="A769" s="41">
        <v>35516275</v>
      </c>
      <c r="B769" s="49" t="s">
        <v>925</v>
      </c>
      <c r="C769" s="32">
        <v>11440</v>
      </c>
      <c r="D769" s="36" t="s">
        <v>153</v>
      </c>
      <c r="E769" s="36" t="s">
        <v>154</v>
      </c>
      <c r="F769" t="s">
        <v>155</v>
      </c>
      <c r="G769" t="s">
        <v>133</v>
      </c>
      <c r="H769" t="s">
        <v>134</v>
      </c>
      <c r="I769" t="s">
        <v>156</v>
      </c>
    </row>
    <row r="770" spans="1:9" ht="16.149999999999999" customHeight="1">
      <c r="A770" s="41">
        <v>51871298</v>
      </c>
      <c r="B770" s="49" t="s">
        <v>926</v>
      </c>
      <c r="C770" s="32">
        <v>11440</v>
      </c>
      <c r="D770" s="36" t="s">
        <v>153</v>
      </c>
      <c r="E770" s="36" t="s">
        <v>154</v>
      </c>
      <c r="F770" t="s">
        <v>155</v>
      </c>
      <c r="G770" t="s">
        <v>133</v>
      </c>
      <c r="H770" t="s">
        <v>134</v>
      </c>
      <c r="I770" t="s">
        <v>156</v>
      </c>
    </row>
    <row r="771" spans="1:9" ht="16.149999999999999" customHeight="1">
      <c r="A771" s="41">
        <v>41661024</v>
      </c>
      <c r="B771" s="49" t="s">
        <v>927</v>
      </c>
      <c r="C771" s="32">
        <v>11440</v>
      </c>
      <c r="D771" s="36" t="s">
        <v>153</v>
      </c>
      <c r="E771" s="36" t="s">
        <v>154</v>
      </c>
      <c r="F771" t="s">
        <v>155</v>
      </c>
      <c r="G771" t="s">
        <v>133</v>
      </c>
      <c r="H771" t="s">
        <v>134</v>
      </c>
      <c r="I771" t="s">
        <v>156</v>
      </c>
    </row>
    <row r="772" spans="1:9" ht="16.149999999999999" customHeight="1">
      <c r="A772" s="41">
        <v>39527983</v>
      </c>
      <c r="B772" s="49" t="s">
        <v>928</v>
      </c>
      <c r="C772" s="32">
        <v>11440</v>
      </c>
      <c r="D772" s="36" t="s">
        <v>153</v>
      </c>
      <c r="E772" s="36" t="s">
        <v>154</v>
      </c>
      <c r="F772" t="s">
        <v>155</v>
      </c>
      <c r="G772" t="s">
        <v>133</v>
      </c>
      <c r="H772" t="s">
        <v>134</v>
      </c>
      <c r="I772" t="s">
        <v>156</v>
      </c>
    </row>
    <row r="773" spans="1:9" ht="16.149999999999999" customHeight="1">
      <c r="A773" s="41">
        <v>51653546</v>
      </c>
      <c r="B773" s="49" t="s">
        <v>929</v>
      </c>
      <c r="C773" s="32">
        <v>11440</v>
      </c>
      <c r="D773" s="36" t="s">
        <v>153</v>
      </c>
      <c r="E773" s="36" t="s">
        <v>154</v>
      </c>
      <c r="F773" t="s">
        <v>155</v>
      </c>
      <c r="G773" t="s">
        <v>133</v>
      </c>
      <c r="H773" t="s">
        <v>134</v>
      </c>
      <c r="I773" t="s">
        <v>156</v>
      </c>
    </row>
    <row r="774" spans="1:9" ht="16.149999999999999" customHeight="1">
      <c r="A774" s="41">
        <v>60314706</v>
      </c>
      <c r="B774" s="49" t="s">
        <v>930</v>
      </c>
      <c r="C774" s="32">
        <v>11440</v>
      </c>
      <c r="D774" s="36" t="s">
        <v>153</v>
      </c>
      <c r="E774" s="36" t="s">
        <v>154</v>
      </c>
      <c r="F774" t="s">
        <v>155</v>
      </c>
      <c r="G774" t="s">
        <v>133</v>
      </c>
      <c r="H774" t="s">
        <v>134</v>
      </c>
      <c r="I774" t="s">
        <v>156</v>
      </c>
    </row>
    <row r="775" spans="1:9" ht="16.149999999999999" customHeight="1">
      <c r="A775" s="41">
        <v>11407284</v>
      </c>
      <c r="B775" s="49" t="s">
        <v>931</v>
      </c>
      <c r="C775" s="32">
        <v>11440</v>
      </c>
      <c r="D775" s="36" t="s">
        <v>153</v>
      </c>
      <c r="E775" s="36" t="s">
        <v>154</v>
      </c>
      <c r="F775" t="s">
        <v>155</v>
      </c>
      <c r="G775" t="s">
        <v>133</v>
      </c>
      <c r="H775" t="s">
        <v>134</v>
      </c>
      <c r="I775" t="s">
        <v>156</v>
      </c>
    </row>
    <row r="776" spans="1:9" ht="16.149999999999999" customHeight="1">
      <c r="A776" s="41">
        <v>17103190</v>
      </c>
      <c r="B776" s="49" t="s">
        <v>932</v>
      </c>
      <c r="C776" s="32">
        <v>11440</v>
      </c>
      <c r="D776" s="36" t="s">
        <v>153</v>
      </c>
      <c r="E776" s="36" t="s">
        <v>154</v>
      </c>
      <c r="F776" t="s">
        <v>155</v>
      </c>
      <c r="G776" t="s">
        <v>133</v>
      </c>
      <c r="H776" t="s">
        <v>134</v>
      </c>
      <c r="I776" t="s">
        <v>156</v>
      </c>
    </row>
    <row r="777" spans="1:9" ht="16.149999999999999" customHeight="1">
      <c r="A777" s="41">
        <v>19353338</v>
      </c>
      <c r="B777" s="49" t="s">
        <v>933</v>
      </c>
      <c r="C777" s="32">
        <v>11440</v>
      </c>
      <c r="D777" s="36" t="s">
        <v>153</v>
      </c>
      <c r="E777" s="36" t="s">
        <v>154</v>
      </c>
      <c r="F777" t="s">
        <v>155</v>
      </c>
      <c r="G777" t="s">
        <v>133</v>
      </c>
      <c r="H777" t="s">
        <v>134</v>
      </c>
      <c r="I777" t="s">
        <v>156</v>
      </c>
    </row>
    <row r="778" spans="1:9" ht="16.149999999999999" customHeight="1">
      <c r="A778" s="41">
        <v>19416681</v>
      </c>
      <c r="B778" s="49" t="s">
        <v>934</v>
      </c>
      <c r="C778" s="32">
        <v>11440</v>
      </c>
      <c r="D778" s="36" t="s">
        <v>153</v>
      </c>
      <c r="E778" s="36" t="s">
        <v>154</v>
      </c>
      <c r="F778" t="s">
        <v>155</v>
      </c>
      <c r="G778" t="s">
        <v>133</v>
      </c>
      <c r="H778" t="s">
        <v>134</v>
      </c>
      <c r="I778" t="s">
        <v>156</v>
      </c>
    </row>
    <row r="779" spans="1:9" ht="16.149999999999999" customHeight="1">
      <c r="A779" s="41">
        <v>19437533</v>
      </c>
      <c r="B779" s="49" t="s">
        <v>935</v>
      </c>
      <c r="C779" s="32">
        <v>11440</v>
      </c>
      <c r="D779" s="36" t="s">
        <v>153</v>
      </c>
      <c r="E779" s="36" t="s">
        <v>154</v>
      </c>
      <c r="F779" t="s">
        <v>155</v>
      </c>
      <c r="G779" t="s">
        <v>133</v>
      </c>
      <c r="H779" t="s">
        <v>134</v>
      </c>
      <c r="I779" t="s">
        <v>156</v>
      </c>
    </row>
    <row r="780" spans="1:9" ht="16.149999999999999" customHeight="1">
      <c r="A780" s="41">
        <v>35488916</v>
      </c>
      <c r="B780" s="49" t="s">
        <v>936</v>
      </c>
      <c r="C780" s="32">
        <v>11440</v>
      </c>
      <c r="D780" s="36" t="s">
        <v>153</v>
      </c>
      <c r="E780" s="36" t="s">
        <v>154</v>
      </c>
      <c r="F780" t="s">
        <v>155</v>
      </c>
      <c r="G780" t="s">
        <v>133</v>
      </c>
      <c r="H780" t="s">
        <v>134</v>
      </c>
      <c r="I780" t="s">
        <v>156</v>
      </c>
    </row>
    <row r="781" spans="1:9" ht="16.149999999999999" customHeight="1">
      <c r="A781" s="41">
        <v>41695840</v>
      </c>
      <c r="B781" s="49" t="s">
        <v>937</v>
      </c>
      <c r="C781" s="32">
        <v>11440</v>
      </c>
      <c r="D781" s="36" t="s">
        <v>153</v>
      </c>
      <c r="E781" s="36" t="s">
        <v>154</v>
      </c>
      <c r="F781" t="s">
        <v>155</v>
      </c>
      <c r="G781" t="s">
        <v>133</v>
      </c>
      <c r="H781" t="s">
        <v>134</v>
      </c>
      <c r="I781" t="s">
        <v>156</v>
      </c>
    </row>
    <row r="782" spans="1:9" ht="16.149999999999999" customHeight="1">
      <c r="A782" s="41">
        <v>51613011</v>
      </c>
      <c r="B782" s="49" t="s">
        <v>938</v>
      </c>
      <c r="C782" s="32">
        <v>11440</v>
      </c>
      <c r="D782" s="36" t="s">
        <v>153</v>
      </c>
      <c r="E782" s="36" t="s">
        <v>154</v>
      </c>
      <c r="F782" t="s">
        <v>155</v>
      </c>
      <c r="G782" t="s">
        <v>133</v>
      </c>
      <c r="H782" t="s">
        <v>134</v>
      </c>
      <c r="I782" t="s">
        <v>156</v>
      </c>
    </row>
    <row r="783" spans="1:9" ht="16.149999999999999" customHeight="1">
      <c r="A783" s="41">
        <v>52909540</v>
      </c>
      <c r="B783" s="49" t="s">
        <v>939</v>
      </c>
      <c r="C783" s="32">
        <v>11440</v>
      </c>
      <c r="D783" s="36" t="s">
        <v>153</v>
      </c>
      <c r="E783" s="36" t="s">
        <v>154</v>
      </c>
      <c r="F783" t="s">
        <v>155</v>
      </c>
      <c r="G783" t="s">
        <v>133</v>
      </c>
      <c r="H783" t="s">
        <v>134</v>
      </c>
      <c r="I783" t="s">
        <v>156</v>
      </c>
    </row>
    <row r="784" spans="1:9" ht="16.149999999999999" customHeight="1">
      <c r="A784" s="41">
        <v>5198928</v>
      </c>
      <c r="B784" s="49" t="s">
        <v>940</v>
      </c>
      <c r="C784" s="32">
        <v>11440</v>
      </c>
      <c r="D784" s="36" t="s">
        <v>153</v>
      </c>
      <c r="E784" s="36" t="s">
        <v>154</v>
      </c>
      <c r="F784" t="s">
        <v>155</v>
      </c>
      <c r="G784" t="s">
        <v>133</v>
      </c>
      <c r="H784" t="s">
        <v>134</v>
      </c>
      <c r="I784" t="s">
        <v>156</v>
      </c>
    </row>
    <row r="785" spans="1:9" ht="16.149999999999999" customHeight="1">
      <c r="A785" s="41">
        <v>5904778</v>
      </c>
      <c r="B785" s="49" t="s">
        <v>941</v>
      </c>
      <c r="C785" s="32">
        <v>11440</v>
      </c>
      <c r="D785" s="36" t="s">
        <v>153</v>
      </c>
      <c r="E785" s="36" t="s">
        <v>154</v>
      </c>
      <c r="F785" t="s">
        <v>155</v>
      </c>
      <c r="G785" t="s">
        <v>133</v>
      </c>
      <c r="H785" t="s">
        <v>134</v>
      </c>
      <c r="I785" t="s">
        <v>156</v>
      </c>
    </row>
    <row r="786" spans="1:9" ht="16.149999999999999" customHeight="1">
      <c r="A786" s="41">
        <v>17096216</v>
      </c>
      <c r="B786" s="49" t="s">
        <v>942</v>
      </c>
      <c r="C786" s="32">
        <v>12240</v>
      </c>
      <c r="D786" s="36" t="s">
        <v>153</v>
      </c>
      <c r="E786" s="36" t="s">
        <v>154</v>
      </c>
      <c r="F786" t="s">
        <v>132</v>
      </c>
      <c r="G786" t="s">
        <v>133</v>
      </c>
      <c r="H786" t="s">
        <v>134</v>
      </c>
      <c r="I786" t="s">
        <v>193</v>
      </c>
    </row>
    <row r="787" spans="1:9" ht="16.149999999999999" customHeight="1">
      <c r="A787" s="41">
        <v>19257639</v>
      </c>
      <c r="B787" s="49" t="s">
        <v>943</v>
      </c>
      <c r="C787" s="32">
        <v>11440</v>
      </c>
      <c r="D787" s="36" t="s">
        <v>153</v>
      </c>
      <c r="E787" s="36" t="s">
        <v>201</v>
      </c>
      <c r="F787" t="s">
        <v>155</v>
      </c>
      <c r="G787" t="s">
        <v>133</v>
      </c>
      <c r="H787" t="s">
        <v>202</v>
      </c>
      <c r="I787" t="s">
        <v>156</v>
      </c>
    </row>
    <row r="788" spans="1:9" ht="16.149999999999999" customHeight="1">
      <c r="A788" s="41">
        <v>19318576</v>
      </c>
      <c r="B788" s="49" t="s">
        <v>944</v>
      </c>
      <c r="C788" s="32">
        <v>11440</v>
      </c>
      <c r="D788" s="36" t="s">
        <v>153</v>
      </c>
      <c r="E788" s="36" t="s">
        <v>154</v>
      </c>
      <c r="F788" t="s">
        <v>155</v>
      </c>
      <c r="G788" t="s">
        <v>133</v>
      </c>
      <c r="H788" t="s">
        <v>134</v>
      </c>
      <c r="I788" t="s">
        <v>156</v>
      </c>
    </row>
    <row r="789" spans="1:9" ht="16.149999999999999" customHeight="1">
      <c r="A789" s="41">
        <v>16350620</v>
      </c>
      <c r="B789" s="49" t="s">
        <v>945</v>
      </c>
      <c r="C789" s="32">
        <v>11440</v>
      </c>
      <c r="D789" s="36" t="s">
        <v>153</v>
      </c>
      <c r="E789" s="36" t="s">
        <v>154</v>
      </c>
      <c r="F789" t="s">
        <v>155</v>
      </c>
      <c r="G789" t="s">
        <v>133</v>
      </c>
      <c r="H789" t="s">
        <v>134</v>
      </c>
      <c r="I789" t="s">
        <v>156</v>
      </c>
    </row>
    <row r="790" spans="1:9" ht="16.149999999999999" customHeight="1">
      <c r="A790" s="41">
        <v>19145366</v>
      </c>
      <c r="B790" s="49" t="s">
        <v>946</v>
      </c>
      <c r="C790" s="32">
        <v>11440</v>
      </c>
      <c r="D790" s="36" t="s">
        <v>153</v>
      </c>
      <c r="E790" s="36" t="s">
        <v>154</v>
      </c>
      <c r="F790" t="s">
        <v>155</v>
      </c>
      <c r="G790" t="s">
        <v>133</v>
      </c>
      <c r="H790" t="s">
        <v>134</v>
      </c>
      <c r="I790" t="s">
        <v>156</v>
      </c>
    </row>
    <row r="791" spans="1:9" ht="16.149999999999999" customHeight="1">
      <c r="A791" s="41">
        <v>19266810</v>
      </c>
      <c r="B791" s="49" t="s">
        <v>947</v>
      </c>
      <c r="C791" s="32">
        <v>11440</v>
      </c>
      <c r="D791" s="36" t="s">
        <v>153</v>
      </c>
      <c r="E791" s="36" t="s">
        <v>154</v>
      </c>
      <c r="F791" t="s">
        <v>155</v>
      </c>
      <c r="G791" t="s">
        <v>133</v>
      </c>
      <c r="H791" t="s">
        <v>134</v>
      </c>
      <c r="I791" t="s">
        <v>156</v>
      </c>
    </row>
    <row r="792" spans="1:9" ht="16.149999999999999" customHeight="1">
      <c r="A792" s="41">
        <v>19300647</v>
      </c>
      <c r="B792" s="49" t="s">
        <v>948</v>
      </c>
      <c r="C792" s="32">
        <v>11440</v>
      </c>
      <c r="D792" s="36" t="s">
        <v>153</v>
      </c>
      <c r="E792" s="36" t="s">
        <v>154</v>
      </c>
      <c r="F792" t="s">
        <v>155</v>
      </c>
      <c r="G792" t="s">
        <v>133</v>
      </c>
      <c r="H792" t="s">
        <v>134</v>
      </c>
      <c r="I792" t="s">
        <v>156</v>
      </c>
    </row>
    <row r="793" spans="1:9" ht="16.149999999999999" customHeight="1">
      <c r="A793" s="41">
        <v>19305921</v>
      </c>
      <c r="B793" s="49" t="s">
        <v>949</v>
      </c>
      <c r="C793" s="32">
        <v>11440</v>
      </c>
      <c r="D793" s="36" t="s">
        <v>153</v>
      </c>
      <c r="E793" s="36" t="s">
        <v>154</v>
      </c>
      <c r="F793" t="s">
        <v>155</v>
      </c>
      <c r="G793" t="s">
        <v>133</v>
      </c>
      <c r="H793" t="s">
        <v>134</v>
      </c>
      <c r="I793" t="s">
        <v>156</v>
      </c>
    </row>
    <row r="794" spans="1:9" ht="16.149999999999999" customHeight="1">
      <c r="A794" s="41">
        <v>19353674</v>
      </c>
      <c r="B794" s="49" t="s">
        <v>950</v>
      </c>
      <c r="C794" s="32">
        <v>11440</v>
      </c>
      <c r="D794" s="36" t="s">
        <v>153</v>
      </c>
      <c r="E794" s="36" t="s">
        <v>154</v>
      </c>
      <c r="F794" t="s">
        <v>155</v>
      </c>
      <c r="G794" t="s">
        <v>133</v>
      </c>
      <c r="H794" t="s">
        <v>134</v>
      </c>
      <c r="I794" t="s">
        <v>156</v>
      </c>
    </row>
    <row r="795" spans="1:9" ht="16.149999999999999" customHeight="1">
      <c r="A795" s="41">
        <v>20150502</v>
      </c>
      <c r="B795" s="49" t="s">
        <v>951</v>
      </c>
      <c r="C795" s="32">
        <v>11440</v>
      </c>
      <c r="D795" s="36" t="s">
        <v>153</v>
      </c>
      <c r="E795" s="36" t="s">
        <v>154</v>
      </c>
      <c r="F795" t="s">
        <v>155</v>
      </c>
      <c r="G795" t="s">
        <v>133</v>
      </c>
      <c r="H795" t="s">
        <v>134</v>
      </c>
      <c r="I795" t="s">
        <v>156</v>
      </c>
    </row>
    <row r="796" spans="1:9" ht="16.149999999999999" customHeight="1">
      <c r="A796" s="41">
        <v>29831249</v>
      </c>
      <c r="B796" s="49" t="s">
        <v>952</v>
      </c>
      <c r="C796" s="32">
        <v>11440</v>
      </c>
      <c r="D796" s="36" t="s">
        <v>153</v>
      </c>
      <c r="E796" s="36" t="s">
        <v>154</v>
      </c>
      <c r="F796" t="s">
        <v>155</v>
      </c>
      <c r="G796" t="s">
        <v>133</v>
      </c>
      <c r="H796" t="s">
        <v>134</v>
      </c>
      <c r="I796" t="s">
        <v>156</v>
      </c>
    </row>
    <row r="797" spans="1:9" ht="16.149999999999999" customHeight="1">
      <c r="A797" s="41">
        <v>30054691</v>
      </c>
      <c r="B797" s="49" t="s">
        <v>953</v>
      </c>
      <c r="C797" s="32">
        <v>11440</v>
      </c>
      <c r="D797" s="36" t="s">
        <v>153</v>
      </c>
      <c r="E797" s="36" t="s">
        <v>154</v>
      </c>
      <c r="F797" t="s">
        <v>155</v>
      </c>
      <c r="G797" t="s">
        <v>133</v>
      </c>
      <c r="H797" t="s">
        <v>134</v>
      </c>
      <c r="I797" t="s">
        <v>156</v>
      </c>
    </row>
    <row r="798" spans="1:9" ht="16.149999999999999" customHeight="1">
      <c r="A798" s="41">
        <v>31405276</v>
      </c>
      <c r="B798" s="49" t="s">
        <v>954</v>
      </c>
      <c r="C798" s="32">
        <v>11440</v>
      </c>
      <c r="D798" s="36" t="s">
        <v>153</v>
      </c>
      <c r="E798" s="36" t="s">
        <v>154</v>
      </c>
      <c r="F798" t="s">
        <v>155</v>
      </c>
      <c r="G798" t="s">
        <v>133</v>
      </c>
      <c r="H798" t="s">
        <v>134</v>
      </c>
      <c r="I798" t="s">
        <v>156</v>
      </c>
    </row>
    <row r="799" spans="1:9" ht="16.149999999999999" customHeight="1">
      <c r="A799" s="41">
        <v>41720361</v>
      </c>
      <c r="B799" s="49" t="s">
        <v>955</v>
      </c>
      <c r="C799" s="32">
        <v>11440</v>
      </c>
      <c r="D799" s="36" t="s">
        <v>153</v>
      </c>
      <c r="E799" s="36" t="s">
        <v>154</v>
      </c>
      <c r="F799" t="s">
        <v>155</v>
      </c>
      <c r="G799" t="s">
        <v>133</v>
      </c>
      <c r="H799" t="s">
        <v>134</v>
      </c>
      <c r="I799" t="s">
        <v>156</v>
      </c>
    </row>
    <row r="800" spans="1:9" ht="16.149999999999999" customHeight="1">
      <c r="A800" s="41">
        <v>51640984</v>
      </c>
      <c r="B800" s="49" t="s">
        <v>956</v>
      </c>
      <c r="C800" s="32">
        <v>11440</v>
      </c>
      <c r="D800" s="36" t="s">
        <v>153</v>
      </c>
      <c r="E800" s="36" t="s">
        <v>154</v>
      </c>
      <c r="F800" t="s">
        <v>155</v>
      </c>
      <c r="G800" t="s">
        <v>133</v>
      </c>
      <c r="H800" t="s">
        <v>134</v>
      </c>
      <c r="I800" t="s">
        <v>156</v>
      </c>
    </row>
    <row r="801" spans="1:9" ht="16.149999999999999" customHeight="1">
      <c r="A801" s="41">
        <v>51651478</v>
      </c>
      <c r="B801" s="49" t="s">
        <v>957</v>
      </c>
      <c r="C801" s="32">
        <v>11440</v>
      </c>
      <c r="D801" s="36" t="s">
        <v>153</v>
      </c>
      <c r="E801" s="36" t="s">
        <v>154</v>
      </c>
      <c r="F801" t="s">
        <v>155</v>
      </c>
      <c r="G801" t="s">
        <v>133</v>
      </c>
      <c r="H801" t="s">
        <v>134</v>
      </c>
      <c r="I801" t="s">
        <v>156</v>
      </c>
    </row>
    <row r="802" spans="1:9" ht="16.149999999999999" customHeight="1">
      <c r="A802" s="41">
        <v>51721938</v>
      </c>
      <c r="B802" s="49" t="s">
        <v>958</v>
      </c>
      <c r="C802" s="32">
        <v>11440</v>
      </c>
      <c r="D802" s="36" t="s">
        <v>153</v>
      </c>
      <c r="E802" s="36" t="s">
        <v>154</v>
      </c>
      <c r="F802" t="s">
        <v>155</v>
      </c>
      <c r="G802" t="s">
        <v>133</v>
      </c>
      <c r="H802" t="s">
        <v>134</v>
      </c>
      <c r="I802" t="s">
        <v>156</v>
      </c>
    </row>
    <row r="803" spans="1:9" ht="16.149999999999999" customHeight="1">
      <c r="A803" s="41">
        <v>17126834</v>
      </c>
      <c r="B803" s="49" t="s">
        <v>959</v>
      </c>
      <c r="C803" s="32">
        <v>11440</v>
      </c>
      <c r="D803" s="36" t="s">
        <v>153</v>
      </c>
      <c r="E803" s="36" t="s">
        <v>154</v>
      </c>
      <c r="F803" t="s">
        <v>155</v>
      </c>
      <c r="G803" t="s">
        <v>133</v>
      </c>
      <c r="H803" t="s">
        <v>134</v>
      </c>
      <c r="I803" t="s">
        <v>156</v>
      </c>
    </row>
    <row r="804" spans="1:9" ht="16.149999999999999" customHeight="1">
      <c r="A804" s="41">
        <v>79112399</v>
      </c>
      <c r="B804" s="49" t="s">
        <v>960</v>
      </c>
      <c r="C804" s="32">
        <v>11440</v>
      </c>
      <c r="D804" s="36" t="s">
        <v>153</v>
      </c>
      <c r="E804" s="36" t="s">
        <v>154</v>
      </c>
      <c r="F804" t="s">
        <v>155</v>
      </c>
      <c r="G804" t="s">
        <v>133</v>
      </c>
      <c r="H804" t="s">
        <v>134</v>
      </c>
      <c r="I804" t="s">
        <v>156</v>
      </c>
    </row>
    <row r="805" spans="1:9" ht="16.149999999999999" customHeight="1">
      <c r="A805" s="41">
        <v>51744698</v>
      </c>
      <c r="B805" s="49" t="s">
        <v>961</v>
      </c>
      <c r="C805" s="32">
        <v>11440</v>
      </c>
      <c r="D805" s="36" t="s">
        <v>153</v>
      </c>
      <c r="E805" s="36" t="s">
        <v>154</v>
      </c>
      <c r="F805" t="s">
        <v>155</v>
      </c>
      <c r="G805" t="s">
        <v>133</v>
      </c>
      <c r="H805" t="s">
        <v>134</v>
      </c>
      <c r="I805" t="s">
        <v>156</v>
      </c>
    </row>
    <row r="806" spans="1:9" ht="16.149999999999999" customHeight="1">
      <c r="A806" s="41">
        <v>3002058</v>
      </c>
      <c r="B806" s="49" t="s">
        <v>962</v>
      </c>
      <c r="C806" s="32">
        <v>11440</v>
      </c>
      <c r="D806" s="36" t="s">
        <v>153</v>
      </c>
      <c r="E806" s="36" t="s">
        <v>154</v>
      </c>
      <c r="F806" t="s">
        <v>155</v>
      </c>
      <c r="G806" t="s">
        <v>133</v>
      </c>
      <c r="H806" t="s">
        <v>134</v>
      </c>
      <c r="I806" t="s">
        <v>156</v>
      </c>
    </row>
    <row r="807" spans="1:9" ht="16.149999999999999" customHeight="1">
      <c r="A807" s="41">
        <v>3466026</v>
      </c>
      <c r="B807" s="49" t="s">
        <v>963</v>
      </c>
      <c r="C807" s="32">
        <v>11440</v>
      </c>
      <c r="D807" s="36" t="s">
        <v>307</v>
      </c>
      <c r="E807" s="36" t="s">
        <v>201</v>
      </c>
      <c r="F807" t="s">
        <v>155</v>
      </c>
      <c r="G807" t="s">
        <v>308</v>
      </c>
      <c r="H807" t="s">
        <v>202</v>
      </c>
      <c r="I807" t="s">
        <v>156</v>
      </c>
    </row>
    <row r="808" spans="1:9" ht="16.149999999999999" customHeight="1">
      <c r="A808" s="41">
        <v>7425012</v>
      </c>
      <c r="B808" s="49" t="s">
        <v>964</v>
      </c>
      <c r="C808" s="32">
        <v>11440</v>
      </c>
      <c r="D808" s="36" t="s">
        <v>153</v>
      </c>
      <c r="E808" s="36" t="s">
        <v>154</v>
      </c>
      <c r="F808" t="s">
        <v>155</v>
      </c>
      <c r="G808" t="s">
        <v>133</v>
      </c>
      <c r="H808" t="s">
        <v>134</v>
      </c>
      <c r="I808" t="s">
        <v>156</v>
      </c>
    </row>
    <row r="809" spans="1:9" ht="16.149999999999999" customHeight="1">
      <c r="A809" s="41">
        <v>12112583</v>
      </c>
      <c r="B809" s="49" t="s">
        <v>965</v>
      </c>
      <c r="C809" s="32">
        <v>11440</v>
      </c>
      <c r="D809" s="36" t="s">
        <v>153</v>
      </c>
      <c r="E809" s="36" t="s">
        <v>154</v>
      </c>
      <c r="F809" t="s">
        <v>155</v>
      </c>
      <c r="G809" t="s">
        <v>133</v>
      </c>
      <c r="H809" t="s">
        <v>134</v>
      </c>
      <c r="I809" t="s">
        <v>156</v>
      </c>
    </row>
    <row r="810" spans="1:9" ht="16.149999999999999" customHeight="1">
      <c r="A810" s="41">
        <v>16595743</v>
      </c>
      <c r="B810" s="49" t="s">
        <v>966</v>
      </c>
      <c r="C810" s="32">
        <v>11440</v>
      </c>
      <c r="D810" s="36" t="s">
        <v>153</v>
      </c>
      <c r="E810" s="36" t="s">
        <v>154</v>
      </c>
      <c r="F810" t="s">
        <v>155</v>
      </c>
      <c r="G810" t="s">
        <v>133</v>
      </c>
      <c r="H810" t="s">
        <v>134</v>
      </c>
      <c r="I810" t="s">
        <v>156</v>
      </c>
    </row>
    <row r="811" spans="1:9" ht="16.149999999999999" customHeight="1">
      <c r="A811" s="41">
        <v>17129635</v>
      </c>
      <c r="B811" s="49" t="s">
        <v>967</v>
      </c>
      <c r="C811" s="32">
        <v>11440</v>
      </c>
      <c r="D811" s="36" t="s">
        <v>153</v>
      </c>
      <c r="E811" s="36" t="s">
        <v>154</v>
      </c>
      <c r="F811" t="s">
        <v>155</v>
      </c>
      <c r="G811" t="s">
        <v>133</v>
      </c>
      <c r="H811" t="s">
        <v>134</v>
      </c>
      <c r="I811" t="s">
        <v>156</v>
      </c>
    </row>
    <row r="812" spans="1:9" ht="16.149999999999999" customHeight="1">
      <c r="A812" s="41">
        <v>17680528</v>
      </c>
      <c r="B812" s="49" t="s">
        <v>968</v>
      </c>
      <c r="C812" s="32">
        <v>11440</v>
      </c>
      <c r="D812" s="36" t="s">
        <v>153</v>
      </c>
      <c r="E812" s="36" t="s">
        <v>154</v>
      </c>
      <c r="F812" t="s">
        <v>155</v>
      </c>
      <c r="G812" t="s">
        <v>133</v>
      </c>
      <c r="H812" t="s">
        <v>134</v>
      </c>
      <c r="I812" t="s">
        <v>156</v>
      </c>
    </row>
    <row r="813" spans="1:9" ht="16.149999999999999" customHeight="1">
      <c r="A813" s="41">
        <v>19102929</v>
      </c>
      <c r="B813" s="49" t="s">
        <v>969</v>
      </c>
      <c r="C813" s="32">
        <v>11440</v>
      </c>
      <c r="D813" s="36" t="s">
        <v>307</v>
      </c>
      <c r="E813" s="36" t="s">
        <v>201</v>
      </c>
      <c r="F813" t="s">
        <v>155</v>
      </c>
      <c r="G813" t="s">
        <v>308</v>
      </c>
      <c r="H813" t="s">
        <v>202</v>
      </c>
      <c r="I813" t="s">
        <v>156</v>
      </c>
    </row>
    <row r="814" spans="1:9" ht="16.149999999999999" customHeight="1">
      <c r="A814" s="41">
        <v>19253281</v>
      </c>
      <c r="B814" s="49" t="s">
        <v>970</v>
      </c>
      <c r="C814" s="32">
        <v>11440</v>
      </c>
      <c r="D814" s="36" t="s">
        <v>153</v>
      </c>
      <c r="E814" s="36" t="s">
        <v>154</v>
      </c>
      <c r="F814" t="s">
        <v>155</v>
      </c>
      <c r="G814" t="s">
        <v>133</v>
      </c>
      <c r="H814" t="s">
        <v>134</v>
      </c>
      <c r="I814" t="s">
        <v>156</v>
      </c>
    </row>
    <row r="815" spans="1:9" ht="16.149999999999999" customHeight="1">
      <c r="A815" s="41">
        <v>24726956</v>
      </c>
      <c r="B815" s="49" t="s">
        <v>971</v>
      </c>
      <c r="C815" s="32">
        <v>11440</v>
      </c>
      <c r="D815" s="36" t="s">
        <v>307</v>
      </c>
      <c r="E815" s="36" t="s">
        <v>201</v>
      </c>
      <c r="F815" t="s">
        <v>155</v>
      </c>
      <c r="G815" t="s">
        <v>308</v>
      </c>
      <c r="H815" t="s">
        <v>202</v>
      </c>
      <c r="I815" t="s">
        <v>156</v>
      </c>
    </row>
    <row r="816" spans="1:9" ht="16.149999999999999" customHeight="1">
      <c r="A816" s="41">
        <v>32505973</v>
      </c>
      <c r="B816" s="49" t="s">
        <v>972</v>
      </c>
      <c r="C816" s="32">
        <v>11440</v>
      </c>
      <c r="D816" s="36" t="s">
        <v>153</v>
      </c>
      <c r="E816" s="36" t="s">
        <v>154</v>
      </c>
      <c r="F816" t="s">
        <v>155</v>
      </c>
      <c r="G816" t="s">
        <v>133</v>
      </c>
      <c r="H816" t="s">
        <v>134</v>
      </c>
      <c r="I816" t="s">
        <v>156</v>
      </c>
    </row>
    <row r="817" spans="1:9" ht="16.149999999999999" customHeight="1">
      <c r="A817" s="41">
        <v>41629534</v>
      </c>
      <c r="B817" s="49" t="s">
        <v>973</v>
      </c>
      <c r="C817" s="32">
        <v>11440</v>
      </c>
      <c r="D817" s="36" t="s">
        <v>153</v>
      </c>
      <c r="E817" s="36" t="s">
        <v>154</v>
      </c>
      <c r="F817" t="s">
        <v>155</v>
      </c>
      <c r="G817" t="s">
        <v>133</v>
      </c>
      <c r="H817" t="s">
        <v>134</v>
      </c>
      <c r="I817" t="s">
        <v>156</v>
      </c>
    </row>
    <row r="818" spans="1:9" ht="16.149999999999999" customHeight="1">
      <c r="A818" s="41">
        <v>41690538</v>
      </c>
      <c r="B818" s="49" t="s">
        <v>974</v>
      </c>
      <c r="C818" s="32">
        <v>11440</v>
      </c>
      <c r="D818" s="36" t="s">
        <v>307</v>
      </c>
      <c r="E818" s="36" t="s">
        <v>201</v>
      </c>
      <c r="F818" t="s">
        <v>155</v>
      </c>
      <c r="G818" t="s">
        <v>308</v>
      </c>
      <c r="H818" t="s">
        <v>202</v>
      </c>
      <c r="I818" t="s">
        <v>156</v>
      </c>
    </row>
    <row r="819" spans="1:9" ht="16.149999999999999" customHeight="1">
      <c r="A819" s="41">
        <v>65728359</v>
      </c>
      <c r="B819" s="49" t="s">
        <v>975</v>
      </c>
      <c r="C819" s="32">
        <v>11440</v>
      </c>
      <c r="D819" s="36" t="s">
        <v>153</v>
      </c>
      <c r="E819" s="36" t="s">
        <v>154</v>
      </c>
      <c r="F819" t="s">
        <v>155</v>
      </c>
      <c r="G819" t="s">
        <v>133</v>
      </c>
      <c r="H819" t="s">
        <v>134</v>
      </c>
      <c r="I819" t="s">
        <v>156</v>
      </c>
    </row>
    <row r="820" spans="1:9" ht="16.149999999999999" customHeight="1">
      <c r="A820" s="41">
        <v>79308772</v>
      </c>
      <c r="B820" s="49" t="s">
        <v>976</v>
      </c>
      <c r="C820" s="32">
        <v>11440</v>
      </c>
      <c r="D820" s="36" t="s">
        <v>153</v>
      </c>
      <c r="E820" s="36" t="s">
        <v>154</v>
      </c>
      <c r="F820" t="s">
        <v>155</v>
      </c>
      <c r="G820" t="s">
        <v>133</v>
      </c>
      <c r="H820" t="s">
        <v>134</v>
      </c>
      <c r="I820" t="s">
        <v>156</v>
      </c>
    </row>
    <row r="821" spans="1:9" ht="16.149999999999999" customHeight="1">
      <c r="A821" s="41">
        <v>3830071</v>
      </c>
      <c r="B821" s="49" t="s">
        <v>977</v>
      </c>
      <c r="C821" s="32">
        <v>11440</v>
      </c>
      <c r="D821" s="36" t="s">
        <v>153</v>
      </c>
      <c r="E821" s="36" t="s">
        <v>154</v>
      </c>
      <c r="F821" t="s">
        <v>155</v>
      </c>
      <c r="G821" t="s">
        <v>133</v>
      </c>
      <c r="H821" t="s">
        <v>134</v>
      </c>
      <c r="I821" t="s">
        <v>156</v>
      </c>
    </row>
    <row r="822" spans="1:9" ht="16.149999999999999" customHeight="1">
      <c r="A822" s="41">
        <v>10246510</v>
      </c>
      <c r="B822" s="49" t="s">
        <v>978</v>
      </c>
      <c r="C822" s="32">
        <v>11440</v>
      </c>
      <c r="D822" s="36" t="s">
        <v>153</v>
      </c>
      <c r="E822" s="36" t="s">
        <v>154</v>
      </c>
      <c r="F822" t="s">
        <v>155</v>
      </c>
      <c r="G822" t="s">
        <v>133</v>
      </c>
      <c r="H822" t="s">
        <v>134</v>
      </c>
      <c r="I822" t="s">
        <v>156</v>
      </c>
    </row>
    <row r="823" spans="1:9" ht="16.149999999999999" customHeight="1">
      <c r="A823" s="41">
        <v>3077461</v>
      </c>
      <c r="B823" s="49" t="s">
        <v>979</v>
      </c>
      <c r="C823" s="32">
        <v>11440</v>
      </c>
      <c r="D823" s="36" t="s">
        <v>153</v>
      </c>
      <c r="E823" s="36" t="s">
        <v>154</v>
      </c>
      <c r="F823" t="s">
        <v>155</v>
      </c>
      <c r="G823" t="s">
        <v>133</v>
      </c>
      <c r="H823" t="s">
        <v>134</v>
      </c>
      <c r="I823" t="s">
        <v>156</v>
      </c>
    </row>
    <row r="824" spans="1:9" ht="16.149999999999999" customHeight="1">
      <c r="A824" s="41">
        <v>11210139</v>
      </c>
      <c r="B824" s="49" t="s">
        <v>980</v>
      </c>
      <c r="C824" s="32">
        <v>11440</v>
      </c>
      <c r="D824" s="36" t="s">
        <v>153</v>
      </c>
      <c r="E824" s="36" t="s">
        <v>154</v>
      </c>
      <c r="F824" t="s">
        <v>155</v>
      </c>
      <c r="G824" t="s">
        <v>133</v>
      </c>
      <c r="H824" t="s">
        <v>134</v>
      </c>
      <c r="I824" t="s">
        <v>156</v>
      </c>
    </row>
    <row r="825" spans="1:9" ht="16.149999999999999" customHeight="1">
      <c r="A825" s="41">
        <v>16210008</v>
      </c>
      <c r="B825" s="49" t="s">
        <v>981</v>
      </c>
      <c r="C825" s="32">
        <v>11440</v>
      </c>
      <c r="D825" s="36" t="s">
        <v>153</v>
      </c>
      <c r="E825" s="36" t="s">
        <v>154</v>
      </c>
      <c r="F825" t="s">
        <v>155</v>
      </c>
      <c r="G825" t="s">
        <v>133</v>
      </c>
      <c r="H825" t="s">
        <v>134</v>
      </c>
      <c r="I825" t="s">
        <v>156</v>
      </c>
    </row>
    <row r="826" spans="1:9" ht="16.149999999999999" customHeight="1">
      <c r="A826" s="41">
        <v>26026706</v>
      </c>
      <c r="B826" s="49" t="s">
        <v>982</v>
      </c>
      <c r="C826" s="32">
        <v>11440</v>
      </c>
      <c r="D826" s="36" t="s">
        <v>153</v>
      </c>
      <c r="E826" s="36" t="s">
        <v>154</v>
      </c>
      <c r="F826" t="s">
        <v>155</v>
      </c>
      <c r="G826" t="s">
        <v>133</v>
      </c>
      <c r="H826" t="s">
        <v>134</v>
      </c>
      <c r="I826" t="s">
        <v>156</v>
      </c>
    </row>
    <row r="827" spans="1:9" ht="16.149999999999999" customHeight="1">
      <c r="A827" s="41">
        <v>27893164</v>
      </c>
      <c r="B827" s="49" t="s">
        <v>983</v>
      </c>
      <c r="C827" s="32">
        <v>11440</v>
      </c>
      <c r="D827" s="36" t="s">
        <v>153</v>
      </c>
      <c r="E827" s="36" t="s">
        <v>154</v>
      </c>
      <c r="F827" t="s">
        <v>155</v>
      </c>
      <c r="G827" t="s">
        <v>133</v>
      </c>
      <c r="H827" t="s">
        <v>134</v>
      </c>
      <c r="I827" t="s">
        <v>156</v>
      </c>
    </row>
    <row r="828" spans="1:9" ht="16.149999999999999" customHeight="1">
      <c r="A828" s="41">
        <v>39558320</v>
      </c>
      <c r="B828" s="49" t="s">
        <v>984</v>
      </c>
      <c r="C828" s="32">
        <v>11440</v>
      </c>
      <c r="D828" s="36" t="s">
        <v>153</v>
      </c>
      <c r="E828" s="36" t="s">
        <v>154</v>
      </c>
      <c r="F828" t="s">
        <v>155</v>
      </c>
      <c r="G828" t="s">
        <v>133</v>
      </c>
      <c r="H828" t="s">
        <v>134</v>
      </c>
      <c r="I828" t="s">
        <v>156</v>
      </c>
    </row>
    <row r="829" spans="1:9" ht="16.149999999999999" customHeight="1">
      <c r="A829" s="41">
        <v>39701365</v>
      </c>
      <c r="B829" s="49" t="s">
        <v>985</v>
      </c>
      <c r="C829" s="32">
        <v>11440</v>
      </c>
      <c r="D829" s="36" t="s">
        <v>153</v>
      </c>
      <c r="E829" s="36" t="s">
        <v>154</v>
      </c>
      <c r="F829" t="s">
        <v>155</v>
      </c>
      <c r="G829" t="s">
        <v>133</v>
      </c>
      <c r="H829" t="s">
        <v>134</v>
      </c>
      <c r="I829" t="s">
        <v>156</v>
      </c>
    </row>
    <row r="830" spans="1:9" ht="16.149999999999999" customHeight="1">
      <c r="A830" s="41">
        <v>41771822</v>
      </c>
      <c r="B830" s="49" t="s">
        <v>986</v>
      </c>
      <c r="C830" s="32">
        <v>11440</v>
      </c>
      <c r="D830" s="39" t="s">
        <v>153</v>
      </c>
      <c r="E830" s="36" t="s">
        <v>154</v>
      </c>
      <c r="F830" t="s">
        <v>155</v>
      </c>
      <c r="G830" t="s">
        <v>133</v>
      </c>
      <c r="H830" t="s">
        <v>134</v>
      </c>
      <c r="I830" t="s">
        <v>156</v>
      </c>
    </row>
    <row r="831" spans="1:9" ht="16.149999999999999" customHeight="1">
      <c r="A831" s="41">
        <v>11426272</v>
      </c>
      <c r="B831" s="49" t="s">
        <v>987</v>
      </c>
      <c r="C831" s="32">
        <v>11440</v>
      </c>
      <c r="D831" s="36" t="s">
        <v>153</v>
      </c>
      <c r="E831" s="36" t="s">
        <v>154</v>
      </c>
      <c r="F831" t="s">
        <v>155</v>
      </c>
      <c r="G831" t="s">
        <v>133</v>
      </c>
      <c r="H831" t="s">
        <v>134</v>
      </c>
      <c r="I831" t="s">
        <v>156</v>
      </c>
    </row>
    <row r="832" spans="1:9" ht="16.149999999999999" customHeight="1">
      <c r="A832" s="41">
        <v>19340523</v>
      </c>
      <c r="B832" s="49" t="s">
        <v>988</v>
      </c>
      <c r="C832" s="32">
        <v>11440</v>
      </c>
      <c r="D832" s="39" t="s">
        <v>153</v>
      </c>
      <c r="E832" s="36" t="s">
        <v>154</v>
      </c>
      <c r="F832" t="s">
        <v>155</v>
      </c>
      <c r="G832" t="s">
        <v>133</v>
      </c>
      <c r="H832" t="s">
        <v>134</v>
      </c>
      <c r="I832" t="s">
        <v>156</v>
      </c>
    </row>
    <row r="833" spans="1:9" ht="16.149999999999999" customHeight="1">
      <c r="A833" s="41">
        <v>19384175</v>
      </c>
      <c r="B833" s="49" t="s">
        <v>989</v>
      </c>
      <c r="C833" s="32">
        <v>11440</v>
      </c>
      <c r="D833" s="36" t="s">
        <v>153</v>
      </c>
      <c r="E833" s="36" t="s">
        <v>154</v>
      </c>
      <c r="F833" t="s">
        <v>155</v>
      </c>
      <c r="G833" t="s">
        <v>133</v>
      </c>
      <c r="H833" t="s">
        <v>134</v>
      </c>
      <c r="I833" t="s">
        <v>156</v>
      </c>
    </row>
    <row r="834" spans="1:9" ht="16.149999999999999" customHeight="1">
      <c r="A834" s="41">
        <v>19387168</v>
      </c>
      <c r="B834" s="49" t="s">
        <v>990</v>
      </c>
      <c r="C834" s="32">
        <v>11440</v>
      </c>
      <c r="D834" s="36" t="s">
        <v>153</v>
      </c>
      <c r="E834" s="36" t="s">
        <v>154</v>
      </c>
      <c r="F834" t="s">
        <v>155</v>
      </c>
      <c r="G834" t="s">
        <v>133</v>
      </c>
      <c r="H834" t="s">
        <v>134</v>
      </c>
      <c r="I834" t="s">
        <v>156</v>
      </c>
    </row>
    <row r="835" spans="1:9" ht="16.149999999999999" customHeight="1">
      <c r="A835" s="41">
        <v>28865019</v>
      </c>
      <c r="B835" s="49" t="s">
        <v>991</v>
      </c>
      <c r="C835" s="32">
        <v>11440</v>
      </c>
      <c r="D835" s="39" t="s">
        <v>153</v>
      </c>
      <c r="E835" s="36" t="s">
        <v>154</v>
      </c>
      <c r="F835" t="s">
        <v>155</v>
      </c>
      <c r="G835" t="s">
        <v>133</v>
      </c>
      <c r="H835" t="s">
        <v>134</v>
      </c>
      <c r="I835" t="s">
        <v>156</v>
      </c>
    </row>
    <row r="836" spans="1:9" ht="16.149999999999999" customHeight="1">
      <c r="A836" s="41">
        <v>41735511</v>
      </c>
      <c r="B836" s="49" t="s">
        <v>992</v>
      </c>
      <c r="C836" s="32">
        <v>11440</v>
      </c>
      <c r="D836" s="36" t="s">
        <v>153</v>
      </c>
      <c r="E836" s="36" t="s">
        <v>154</v>
      </c>
      <c r="F836" t="s">
        <v>155</v>
      </c>
      <c r="G836" t="s">
        <v>133</v>
      </c>
      <c r="H836" t="s">
        <v>134</v>
      </c>
      <c r="I836" t="s">
        <v>156</v>
      </c>
    </row>
    <row r="837" spans="1:9" ht="16.149999999999999" customHeight="1">
      <c r="A837" s="41">
        <v>51672454</v>
      </c>
      <c r="B837" s="49" t="s">
        <v>993</v>
      </c>
      <c r="C837" s="32">
        <v>11440</v>
      </c>
      <c r="D837" s="36" t="s">
        <v>153</v>
      </c>
      <c r="E837" s="36" t="s">
        <v>154</v>
      </c>
      <c r="F837" t="s">
        <v>155</v>
      </c>
      <c r="G837" t="s">
        <v>133</v>
      </c>
      <c r="H837" t="s">
        <v>134</v>
      </c>
      <c r="I837" t="s">
        <v>156</v>
      </c>
    </row>
    <row r="838" spans="1:9" ht="16.149999999999999" customHeight="1">
      <c r="A838" s="41">
        <v>70547512</v>
      </c>
      <c r="B838" s="49" t="s">
        <v>994</v>
      </c>
      <c r="C838" s="32">
        <v>11440</v>
      </c>
      <c r="D838" s="36" t="s">
        <v>153</v>
      </c>
      <c r="E838" s="36" t="s">
        <v>154</v>
      </c>
      <c r="F838" t="s">
        <v>155</v>
      </c>
      <c r="G838" t="s">
        <v>133</v>
      </c>
      <c r="H838" t="s">
        <v>134</v>
      </c>
      <c r="I838" t="s">
        <v>156</v>
      </c>
    </row>
    <row r="839" spans="1:9" ht="16.149999999999999" customHeight="1">
      <c r="A839" s="41">
        <v>429792</v>
      </c>
      <c r="B839" s="49" t="s">
        <v>995</v>
      </c>
      <c r="C839" s="32">
        <v>11440</v>
      </c>
      <c r="D839" s="36" t="s">
        <v>153</v>
      </c>
      <c r="E839" s="36" t="s">
        <v>201</v>
      </c>
      <c r="F839" t="s">
        <v>155</v>
      </c>
      <c r="G839" t="s">
        <v>133</v>
      </c>
      <c r="H839" t="s">
        <v>202</v>
      </c>
      <c r="I839" t="s">
        <v>156</v>
      </c>
    </row>
    <row r="840" spans="1:9" ht="16.149999999999999" customHeight="1">
      <c r="A840" s="41">
        <v>43089069</v>
      </c>
      <c r="B840" s="49" t="s">
        <v>996</v>
      </c>
      <c r="C840" s="32">
        <v>11440</v>
      </c>
      <c r="D840" s="36" t="s">
        <v>153</v>
      </c>
      <c r="E840" s="36" t="s">
        <v>154</v>
      </c>
      <c r="F840" t="s">
        <v>155</v>
      </c>
      <c r="G840" t="s">
        <v>133</v>
      </c>
      <c r="H840" t="s">
        <v>134</v>
      </c>
      <c r="I840" t="s">
        <v>156</v>
      </c>
    </row>
    <row r="841" spans="1:9" ht="16.149999999999999" customHeight="1">
      <c r="A841" s="41">
        <v>70090278</v>
      </c>
      <c r="B841" s="49" t="s">
        <v>997</v>
      </c>
      <c r="C841" s="32">
        <v>11440</v>
      </c>
      <c r="D841" s="36" t="s">
        <v>153</v>
      </c>
      <c r="E841" s="36" t="s">
        <v>154</v>
      </c>
      <c r="F841" t="s">
        <v>155</v>
      </c>
      <c r="G841" t="s">
        <v>133</v>
      </c>
      <c r="H841" t="s">
        <v>134</v>
      </c>
      <c r="I841" t="s">
        <v>156</v>
      </c>
    </row>
    <row r="842" spans="1:9" ht="16.149999999999999" customHeight="1">
      <c r="A842" s="41">
        <v>79110722</v>
      </c>
      <c r="B842" s="49" t="s">
        <v>998</v>
      </c>
      <c r="C842" s="32">
        <v>11440</v>
      </c>
      <c r="D842" s="36" t="s">
        <v>153</v>
      </c>
      <c r="E842" s="36" t="s">
        <v>154</v>
      </c>
      <c r="F842" t="s">
        <v>155</v>
      </c>
      <c r="G842" t="s">
        <v>133</v>
      </c>
      <c r="H842" t="s">
        <v>134</v>
      </c>
      <c r="I842" t="s">
        <v>156</v>
      </c>
    </row>
    <row r="843" spans="1:9" ht="16.149999999999999" customHeight="1">
      <c r="A843" s="41">
        <v>79145063</v>
      </c>
      <c r="B843" s="49" t="s">
        <v>999</v>
      </c>
      <c r="C843" s="32">
        <v>11440</v>
      </c>
      <c r="D843" s="36" t="s">
        <v>153</v>
      </c>
      <c r="E843" s="36" t="s">
        <v>154</v>
      </c>
      <c r="F843" t="s">
        <v>155</v>
      </c>
      <c r="G843" t="s">
        <v>133</v>
      </c>
      <c r="H843" t="s">
        <v>134</v>
      </c>
      <c r="I843" t="s">
        <v>156</v>
      </c>
    </row>
    <row r="844" spans="1:9" ht="16.149999999999999" customHeight="1">
      <c r="A844" s="41">
        <v>3031915</v>
      </c>
      <c r="B844" s="49" t="s">
        <v>1000</v>
      </c>
      <c r="C844" s="32">
        <v>12240</v>
      </c>
      <c r="D844" s="36" t="s">
        <v>153</v>
      </c>
      <c r="E844" s="36" t="s">
        <v>154</v>
      </c>
      <c r="F844" t="s">
        <v>132</v>
      </c>
      <c r="G844" t="s">
        <v>133</v>
      </c>
      <c r="H844" t="s">
        <v>134</v>
      </c>
      <c r="I844" t="s">
        <v>193</v>
      </c>
    </row>
    <row r="845" spans="1:9" ht="16.149999999999999" customHeight="1">
      <c r="A845" s="41">
        <v>6476520</v>
      </c>
      <c r="B845" s="49" t="s">
        <v>1001</v>
      </c>
      <c r="C845" s="32">
        <v>11440</v>
      </c>
      <c r="D845" s="36" t="s">
        <v>153</v>
      </c>
      <c r="E845" s="36" t="s">
        <v>154</v>
      </c>
      <c r="F845" t="s">
        <v>155</v>
      </c>
      <c r="G845" t="s">
        <v>133</v>
      </c>
      <c r="H845" t="s">
        <v>134</v>
      </c>
      <c r="I845" t="s">
        <v>156</v>
      </c>
    </row>
    <row r="846" spans="1:9" ht="16.149999999999999" customHeight="1">
      <c r="A846" s="41">
        <v>19098261</v>
      </c>
      <c r="B846" s="49" t="s">
        <v>1002</v>
      </c>
      <c r="C846" s="32">
        <v>11440</v>
      </c>
      <c r="D846" s="36" t="s">
        <v>153</v>
      </c>
      <c r="E846" s="36" t="s">
        <v>154</v>
      </c>
      <c r="F846" t="s">
        <v>155</v>
      </c>
      <c r="G846" t="s">
        <v>133</v>
      </c>
      <c r="H846" t="s">
        <v>134</v>
      </c>
      <c r="I846" t="s">
        <v>156</v>
      </c>
    </row>
    <row r="847" spans="1:9" ht="16.149999999999999" customHeight="1">
      <c r="A847" s="41">
        <v>19239595</v>
      </c>
      <c r="B847" s="49" t="s">
        <v>1003</v>
      </c>
      <c r="C847" s="32">
        <v>11440</v>
      </c>
      <c r="D847" s="36" t="s">
        <v>153</v>
      </c>
      <c r="E847" s="36" t="s">
        <v>154</v>
      </c>
      <c r="F847" t="s">
        <v>155</v>
      </c>
      <c r="G847" t="s">
        <v>133</v>
      </c>
      <c r="H847" t="s">
        <v>134</v>
      </c>
      <c r="I847" t="s">
        <v>156</v>
      </c>
    </row>
    <row r="848" spans="1:9" ht="16.149999999999999" customHeight="1">
      <c r="A848" s="41">
        <v>28934992</v>
      </c>
      <c r="B848" s="49" t="s">
        <v>1004</v>
      </c>
      <c r="C848" s="32">
        <v>11440</v>
      </c>
      <c r="D848" s="36" t="s">
        <v>153</v>
      </c>
      <c r="E848" s="36" t="s">
        <v>154</v>
      </c>
      <c r="F848" t="s">
        <v>155</v>
      </c>
      <c r="G848" t="s">
        <v>133</v>
      </c>
      <c r="H848" t="s">
        <v>134</v>
      </c>
      <c r="I848" t="s">
        <v>156</v>
      </c>
    </row>
    <row r="849" spans="1:9" ht="16.149999999999999" customHeight="1">
      <c r="A849" s="41">
        <v>41510466</v>
      </c>
      <c r="B849" s="49" t="s">
        <v>1005</v>
      </c>
      <c r="C849" s="32">
        <v>11440</v>
      </c>
      <c r="D849" s="36" t="s">
        <v>153</v>
      </c>
      <c r="E849" s="36" t="s">
        <v>154</v>
      </c>
      <c r="F849" t="s">
        <v>155</v>
      </c>
      <c r="G849" t="s">
        <v>133</v>
      </c>
      <c r="H849" t="s">
        <v>134</v>
      </c>
      <c r="I849" t="s">
        <v>156</v>
      </c>
    </row>
    <row r="850" spans="1:9" ht="16.149999999999999" customHeight="1">
      <c r="A850" s="41">
        <v>41763030</v>
      </c>
      <c r="B850" s="49" t="s">
        <v>1006</v>
      </c>
      <c r="C850" s="32">
        <v>11440</v>
      </c>
      <c r="D850" s="36" t="s">
        <v>153</v>
      </c>
      <c r="E850" s="36" t="s">
        <v>154</v>
      </c>
      <c r="F850" t="s">
        <v>155</v>
      </c>
      <c r="G850" t="s">
        <v>133</v>
      </c>
      <c r="H850" t="s">
        <v>134</v>
      </c>
      <c r="I850" t="s">
        <v>156</v>
      </c>
    </row>
    <row r="851" spans="1:9" ht="16.149999999999999" customHeight="1">
      <c r="A851" s="41">
        <v>41894892</v>
      </c>
      <c r="B851" s="49" t="s">
        <v>1007</v>
      </c>
      <c r="C851" s="32">
        <v>11440</v>
      </c>
      <c r="D851" s="36" t="s">
        <v>153</v>
      </c>
      <c r="E851" s="36" t="s">
        <v>154</v>
      </c>
      <c r="F851" t="s">
        <v>155</v>
      </c>
      <c r="G851" t="s">
        <v>133</v>
      </c>
      <c r="H851" t="s">
        <v>134</v>
      </c>
      <c r="I851" t="s">
        <v>156</v>
      </c>
    </row>
    <row r="852" spans="1:9" ht="16.149999999999999" customHeight="1">
      <c r="A852" s="41">
        <v>51802496</v>
      </c>
      <c r="B852" s="49" t="s">
        <v>1008</v>
      </c>
      <c r="C852" s="32">
        <v>11440</v>
      </c>
      <c r="D852" s="36" t="s">
        <v>153</v>
      </c>
      <c r="E852" s="36" t="s">
        <v>154</v>
      </c>
      <c r="F852" t="s">
        <v>155</v>
      </c>
      <c r="G852" t="s">
        <v>133</v>
      </c>
      <c r="H852" t="s">
        <v>134</v>
      </c>
      <c r="I852" t="s">
        <v>156</v>
      </c>
    </row>
    <row r="853" spans="1:9" ht="16.149999999999999" customHeight="1">
      <c r="A853" s="41">
        <v>51837473</v>
      </c>
      <c r="B853" s="49" t="s">
        <v>1009</v>
      </c>
      <c r="C853" s="32">
        <v>11440</v>
      </c>
      <c r="D853" s="36" t="s">
        <v>153</v>
      </c>
      <c r="E853" s="36" t="s">
        <v>154</v>
      </c>
      <c r="F853" t="s">
        <v>155</v>
      </c>
      <c r="G853" t="s">
        <v>133</v>
      </c>
      <c r="H853" t="s">
        <v>134</v>
      </c>
      <c r="I853" t="s">
        <v>156</v>
      </c>
    </row>
    <row r="854" spans="1:9" ht="16.149999999999999" customHeight="1">
      <c r="A854" s="41">
        <v>65691788</v>
      </c>
      <c r="B854" s="49" t="s">
        <v>1010</v>
      </c>
      <c r="C854" s="32">
        <v>11440</v>
      </c>
      <c r="D854" s="36" t="s">
        <v>153</v>
      </c>
      <c r="E854" s="36" t="s">
        <v>154</v>
      </c>
      <c r="F854" t="s">
        <v>155</v>
      </c>
      <c r="G854" t="s">
        <v>133</v>
      </c>
      <c r="H854" t="s">
        <v>134</v>
      </c>
      <c r="I854" t="s">
        <v>156</v>
      </c>
    </row>
    <row r="855" spans="1:9" ht="16.149999999999999" customHeight="1">
      <c r="A855" s="41">
        <v>70123004</v>
      </c>
      <c r="B855" s="49" t="s">
        <v>1011</v>
      </c>
      <c r="C855" s="32">
        <v>11440</v>
      </c>
      <c r="D855" s="36" t="s">
        <v>153</v>
      </c>
      <c r="E855" s="36" t="s">
        <v>154</v>
      </c>
      <c r="F855" t="s">
        <v>155</v>
      </c>
      <c r="G855" t="s">
        <v>133</v>
      </c>
      <c r="H855" t="s">
        <v>134</v>
      </c>
      <c r="I855" t="s">
        <v>156</v>
      </c>
    </row>
    <row r="856" spans="1:9" ht="16.149999999999999" customHeight="1">
      <c r="A856" s="41">
        <v>3073216</v>
      </c>
      <c r="B856" s="49" t="s">
        <v>1012</v>
      </c>
      <c r="C856" s="32">
        <v>11440</v>
      </c>
      <c r="D856" s="36" t="s">
        <v>153</v>
      </c>
      <c r="E856" s="36" t="s">
        <v>154</v>
      </c>
      <c r="F856" t="s">
        <v>155</v>
      </c>
      <c r="G856" t="s">
        <v>133</v>
      </c>
      <c r="H856" t="s">
        <v>134</v>
      </c>
      <c r="I856" t="s">
        <v>156</v>
      </c>
    </row>
    <row r="857" spans="1:9" ht="16.149999999999999" customHeight="1">
      <c r="A857" s="41">
        <v>5908313</v>
      </c>
      <c r="B857" s="49" t="s">
        <v>1013</v>
      </c>
      <c r="C857" s="32">
        <v>11440</v>
      </c>
      <c r="D857" s="36" t="s">
        <v>153</v>
      </c>
      <c r="E857" s="36" t="s">
        <v>154</v>
      </c>
      <c r="F857" t="s">
        <v>155</v>
      </c>
      <c r="G857" t="s">
        <v>133</v>
      </c>
      <c r="H857" t="s">
        <v>134</v>
      </c>
      <c r="I857" t="s">
        <v>156</v>
      </c>
    </row>
    <row r="858" spans="1:9" ht="16.149999999999999" customHeight="1">
      <c r="A858" s="41">
        <v>6667642</v>
      </c>
      <c r="B858" s="49" t="s">
        <v>1014</v>
      </c>
      <c r="C858" s="32">
        <v>11440</v>
      </c>
      <c r="D858" s="36" t="s">
        <v>153</v>
      </c>
      <c r="E858" s="36" t="s">
        <v>154</v>
      </c>
      <c r="F858" t="s">
        <v>155</v>
      </c>
      <c r="G858" t="s">
        <v>133</v>
      </c>
      <c r="H858" t="s">
        <v>134</v>
      </c>
      <c r="I858" t="s">
        <v>156</v>
      </c>
    </row>
    <row r="859" spans="1:9" ht="16.149999999999999" customHeight="1">
      <c r="A859" s="41">
        <v>10166549</v>
      </c>
      <c r="B859" s="49" t="s">
        <v>1015</v>
      </c>
      <c r="C859" s="32">
        <v>11440</v>
      </c>
      <c r="D859" s="36" t="s">
        <v>153</v>
      </c>
      <c r="E859" s="36" t="s">
        <v>154</v>
      </c>
      <c r="F859" t="s">
        <v>155</v>
      </c>
      <c r="G859" t="s">
        <v>133</v>
      </c>
      <c r="H859" t="s">
        <v>134</v>
      </c>
      <c r="I859" t="s">
        <v>156</v>
      </c>
    </row>
    <row r="860" spans="1:9" ht="16.149999999999999" customHeight="1">
      <c r="A860" s="41">
        <v>10530414</v>
      </c>
      <c r="B860" s="49" t="s">
        <v>1016</v>
      </c>
      <c r="C860" s="32">
        <v>11440</v>
      </c>
      <c r="D860" s="36" t="s">
        <v>153</v>
      </c>
      <c r="E860" s="36" t="s">
        <v>154</v>
      </c>
      <c r="F860" t="s">
        <v>155</v>
      </c>
      <c r="G860" t="s">
        <v>133</v>
      </c>
      <c r="H860" t="s">
        <v>134</v>
      </c>
      <c r="I860" t="s">
        <v>156</v>
      </c>
    </row>
    <row r="861" spans="1:9" ht="16.149999999999999" customHeight="1">
      <c r="A861" s="41">
        <v>15900075</v>
      </c>
      <c r="B861" s="49" t="s">
        <v>1017</v>
      </c>
      <c r="C861" s="32">
        <v>11440</v>
      </c>
      <c r="D861" s="36" t="s">
        <v>153</v>
      </c>
      <c r="E861" s="36" t="s">
        <v>154</v>
      </c>
      <c r="F861" t="s">
        <v>155</v>
      </c>
      <c r="G861" t="s">
        <v>133</v>
      </c>
      <c r="H861" t="s">
        <v>134</v>
      </c>
      <c r="I861" t="s">
        <v>156</v>
      </c>
    </row>
    <row r="862" spans="1:9" ht="16.149999999999999" customHeight="1">
      <c r="A862" s="41">
        <v>17309304</v>
      </c>
      <c r="B862" s="49" t="s">
        <v>1018</v>
      </c>
      <c r="C862" s="32">
        <v>11440</v>
      </c>
      <c r="D862" s="36" t="s">
        <v>153</v>
      </c>
      <c r="E862" s="36" t="s">
        <v>154</v>
      </c>
      <c r="F862" t="s">
        <v>155</v>
      </c>
      <c r="G862" t="s">
        <v>133</v>
      </c>
      <c r="H862" t="s">
        <v>134</v>
      </c>
      <c r="I862" t="s">
        <v>156</v>
      </c>
    </row>
    <row r="863" spans="1:9" ht="16.149999999999999" customHeight="1">
      <c r="A863" s="41">
        <v>19296900</v>
      </c>
      <c r="B863" s="49" t="s">
        <v>1019</v>
      </c>
      <c r="C863" s="32">
        <v>11440</v>
      </c>
      <c r="D863" s="36" t="s">
        <v>153</v>
      </c>
      <c r="E863" s="36" t="s">
        <v>154</v>
      </c>
      <c r="F863" t="s">
        <v>155</v>
      </c>
      <c r="G863" t="s">
        <v>133</v>
      </c>
      <c r="H863" t="s">
        <v>134</v>
      </c>
      <c r="I863" t="s">
        <v>156</v>
      </c>
    </row>
    <row r="864" spans="1:9" ht="16.149999999999999" customHeight="1">
      <c r="A864" s="41">
        <v>19354880</v>
      </c>
      <c r="B864" s="49" t="s">
        <v>1020</v>
      </c>
      <c r="C864" s="32">
        <v>11440</v>
      </c>
      <c r="D864" s="36" t="s">
        <v>153</v>
      </c>
      <c r="E864" s="36" t="s">
        <v>154</v>
      </c>
      <c r="F864" t="s">
        <v>155</v>
      </c>
      <c r="G864" t="s">
        <v>133</v>
      </c>
      <c r="H864" t="s">
        <v>134</v>
      </c>
      <c r="I864" t="s">
        <v>156</v>
      </c>
    </row>
    <row r="865" spans="1:9" ht="16.149999999999999" customHeight="1">
      <c r="A865" s="41">
        <v>19357037</v>
      </c>
      <c r="B865" s="49" t="s">
        <v>1021</v>
      </c>
      <c r="C865" s="32">
        <v>11440</v>
      </c>
      <c r="D865" s="36" t="s">
        <v>153</v>
      </c>
      <c r="E865" s="36" t="s">
        <v>154</v>
      </c>
      <c r="F865" t="s">
        <v>155</v>
      </c>
      <c r="G865" t="s">
        <v>133</v>
      </c>
      <c r="H865" t="s">
        <v>134</v>
      </c>
      <c r="I865" t="s">
        <v>156</v>
      </c>
    </row>
    <row r="866" spans="1:9" ht="16.149999999999999" customHeight="1">
      <c r="A866" s="41">
        <v>19377427</v>
      </c>
      <c r="B866" s="49" t="s">
        <v>1022</v>
      </c>
      <c r="C866" s="32">
        <v>11440</v>
      </c>
      <c r="D866" s="36" t="s">
        <v>153</v>
      </c>
      <c r="E866" s="36" t="s">
        <v>154</v>
      </c>
      <c r="F866" t="s">
        <v>155</v>
      </c>
      <c r="G866" t="s">
        <v>133</v>
      </c>
      <c r="H866" t="s">
        <v>134</v>
      </c>
      <c r="I866" t="s">
        <v>156</v>
      </c>
    </row>
    <row r="867" spans="1:9" ht="16.149999999999999" customHeight="1">
      <c r="A867" s="41">
        <v>19402745</v>
      </c>
      <c r="B867" s="49" t="s">
        <v>1023</v>
      </c>
      <c r="C867" s="32">
        <v>11440</v>
      </c>
      <c r="D867" s="36" t="s">
        <v>153</v>
      </c>
      <c r="E867" s="36" t="s">
        <v>154</v>
      </c>
      <c r="F867" t="s">
        <v>155</v>
      </c>
      <c r="G867" t="s">
        <v>133</v>
      </c>
      <c r="H867" t="s">
        <v>134</v>
      </c>
      <c r="I867" t="s">
        <v>156</v>
      </c>
    </row>
    <row r="868" spans="1:9" ht="16.149999999999999" customHeight="1">
      <c r="A868" s="41">
        <v>23777984</v>
      </c>
      <c r="B868" s="49" t="s">
        <v>1024</v>
      </c>
      <c r="C868" s="32">
        <v>11440</v>
      </c>
      <c r="D868" s="36" t="s">
        <v>153</v>
      </c>
      <c r="E868" s="36" t="s">
        <v>154</v>
      </c>
      <c r="F868" t="s">
        <v>155</v>
      </c>
      <c r="G868" t="s">
        <v>133</v>
      </c>
      <c r="H868" t="s">
        <v>134</v>
      </c>
      <c r="I868" t="s">
        <v>156</v>
      </c>
    </row>
    <row r="869" spans="1:9" ht="16.149999999999999" customHeight="1">
      <c r="A869" s="41">
        <v>26631549</v>
      </c>
      <c r="B869" s="49" t="s">
        <v>1025</v>
      </c>
      <c r="C869" s="32">
        <v>11440</v>
      </c>
      <c r="D869" s="36" t="s">
        <v>153</v>
      </c>
      <c r="E869" s="36" t="s">
        <v>154</v>
      </c>
      <c r="F869" t="s">
        <v>155</v>
      </c>
      <c r="G869" t="s">
        <v>133</v>
      </c>
      <c r="H869" t="s">
        <v>134</v>
      </c>
      <c r="I869" t="s">
        <v>156</v>
      </c>
    </row>
    <row r="870" spans="1:9" ht="16.149999999999999" customHeight="1">
      <c r="A870" s="41">
        <v>28731181</v>
      </c>
      <c r="B870" s="49" t="s">
        <v>1026</v>
      </c>
      <c r="C870" s="32">
        <v>11440</v>
      </c>
      <c r="D870" s="36" t="s">
        <v>153</v>
      </c>
      <c r="E870" s="36" t="s">
        <v>154</v>
      </c>
      <c r="F870" t="s">
        <v>155</v>
      </c>
      <c r="G870" t="s">
        <v>133</v>
      </c>
      <c r="H870" t="s">
        <v>134</v>
      </c>
      <c r="I870" t="s">
        <v>156</v>
      </c>
    </row>
    <row r="871" spans="1:9" ht="16.149999999999999" customHeight="1">
      <c r="A871" s="41">
        <v>36158637</v>
      </c>
      <c r="B871" s="49" t="s">
        <v>1027</v>
      </c>
      <c r="C871" s="32">
        <v>11440</v>
      </c>
      <c r="D871" s="36" t="s">
        <v>153</v>
      </c>
      <c r="E871" s="36" t="s">
        <v>154</v>
      </c>
      <c r="F871" t="s">
        <v>155</v>
      </c>
      <c r="G871" t="s">
        <v>133</v>
      </c>
      <c r="H871" t="s">
        <v>134</v>
      </c>
      <c r="I871" t="s">
        <v>156</v>
      </c>
    </row>
    <row r="872" spans="1:9" ht="16.149999999999999" customHeight="1">
      <c r="A872" s="41">
        <v>36995832</v>
      </c>
      <c r="B872" s="49" t="s">
        <v>1028</v>
      </c>
      <c r="C872" s="32">
        <v>11440</v>
      </c>
      <c r="D872" s="36" t="s">
        <v>153</v>
      </c>
      <c r="E872" s="36" t="s">
        <v>154</v>
      </c>
      <c r="F872" t="s">
        <v>155</v>
      </c>
      <c r="G872" t="s">
        <v>133</v>
      </c>
      <c r="H872" t="s">
        <v>134</v>
      </c>
      <c r="I872" t="s">
        <v>156</v>
      </c>
    </row>
    <row r="873" spans="1:9" ht="16.149999999999999" customHeight="1">
      <c r="A873" s="41">
        <v>41569855</v>
      </c>
      <c r="B873" s="49" t="s">
        <v>1029</v>
      </c>
      <c r="C873" s="32">
        <v>11440</v>
      </c>
      <c r="D873" s="36" t="s">
        <v>153</v>
      </c>
      <c r="E873" s="36" t="s">
        <v>154</v>
      </c>
      <c r="F873" t="s">
        <v>155</v>
      </c>
      <c r="G873" t="s">
        <v>133</v>
      </c>
      <c r="H873" t="s">
        <v>134</v>
      </c>
      <c r="I873" t="s">
        <v>156</v>
      </c>
    </row>
    <row r="874" spans="1:9" ht="16.149999999999999" customHeight="1">
      <c r="A874" s="41">
        <v>39721465</v>
      </c>
      <c r="B874" s="49" t="s">
        <v>1030</v>
      </c>
      <c r="C874" s="32">
        <v>11440</v>
      </c>
      <c r="D874" s="36" t="s">
        <v>153</v>
      </c>
      <c r="E874" s="36" t="s">
        <v>154</v>
      </c>
      <c r="F874" t="s">
        <v>155</v>
      </c>
      <c r="G874" t="s">
        <v>133</v>
      </c>
      <c r="H874" t="s">
        <v>134</v>
      </c>
      <c r="I874" t="s">
        <v>156</v>
      </c>
    </row>
    <row r="875" spans="1:9" ht="16.149999999999999" customHeight="1">
      <c r="A875" s="41">
        <v>41772349</v>
      </c>
      <c r="B875" s="49" t="s">
        <v>1031</v>
      </c>
      <c r="C875" s="32">
        <v>11440</v>
      </c>
      <c r="D875" s="36" t="s">
        <v>153</v>
      </c>
      <c r="E875" s="36" t="s">
        <v>154</v>
      </c>
      <c r="F875" t="s">
        <v>155</v>
      </c>
      <c r="G875" t="s">
        <v>133</v>
      </c>
      <c r="H875" t="s">
        <v>134</v>
      </c>
      <c r="I875" t="s">
        <v>156</v>
      </c>
    </row>
    <row r="876" spans="1:9" ht="16.149999999999999" customHeight="1">
      <c r="A876" s="41">
        <v>43160030</v>
      </c>
      <c r="B876" s="49" t="s">
        <v>1032</v>
      </c>
      <c r="C876" s="32">
        <v>11440</v>
      </c>
      <c r="D876" s="36" t="s">
        <v>153</v>
      </c>
      <c r="E876" s="36" t="s">
        <v>154</v>
      </c>
      <c r="F876" t="s">
        <v>155</v>
      </c>
      <c r="G876" t="s">
        <v>133</v>
      </c>
      <c r="H876" t="s">
        <v>134</v>
      </c>
      <c r="I876" t="s">
        <v>156</v>
      </c>
    </row>
    <row r="877" spans="1:9" ht="16.149999999999999" customHeight="1">
      <c r="A877" s="41">
        <v>51877291</v>
      </c>
      <c r="B877" s="49" t="s">
        <v>1033</v>
      </c>
      <c r="C877" s="32">
        <v>11440</v>
      </c>
      <c r="D877" s="36" t="s">
        <v>153</v>
      </c>
      <c r="E877" s="36" t="s">
        <v>154</v>
      </c>
      <c r="F877" t="s">
        <v>155</v>
      </c>
      <c r="G877" t="s">
        <v>133</v>
      </c>
      <c r="H877" t="s">
        <v>134</v>
      </c>
      <c r="I877" t="s">
        <v>156</v>
      </c>
    </row>
    <row r="878" spans="1:9" ht="16.149999999999999" customHeight="1">
      <c r="A878" s="41">
        <v>4131717</v>
      </c>
      <c r="B878" s="49" t="s">
        <v>1034</v>
      </c>
      <c r="C878" s="32">
        <v>11440</v>
      </c>
      <c r="D878" s="36" t="s">
        <v>153</v>
      </c>
      <c r="E878" s="36" t="s">
        <v>154</v>
      </c>
      <c r="F878" t="s">
        <v>155</v>
      </c>
      <c r="G878" t="s">
        <v>133</v>
      </c>
      <c r="H878" t="s">
        <v>134</v>
      </c>
      <c r="I878" t="s">
        <v>156</v>
      </c>
    </row>
    <row r="879" spans="1:9" ht="16.149999999999999" customHeight="1">
      <c r="A879" s="41">
        <v>4216232</v>
      </c>
      <c r="B879" s="49" t="s">
        <v>1035</v>
      </c>
      <c r="C879" s="32">
        <v>11440</v>
      </c>
      <c r="D879" s="36" t="s">
        <v>153</v>
      </c>
      <c r="E879" s="36" t="s">
        <v>154</v>
      </c>
      <c r="F879" t="s">
        <v>155</v>
      </c>
      <c r="G879" t="s">
        <v>133</v>
      </c>
      <c r="H879" t="s">
        <v>134</v>
      </c>
      <c r="I879" t="s">
        <v>156</v>
      </c>
    </row>
    <row r="880" spans="1:9" ht="16.149999999999999" customHeight="1">
      <c r="A880" s="41">
        <v>19253764</v>
      </c>
      <c r="B880" s="49" t="s">
        <v>1036</v>
      </c>
      <c r="C880" s="32">
        <v>11440</v>
      </c>
      <c r="D880" s="36" t="s">
        <v>153</v>
      </c>
      <c r="E880" s="36" t="s">
        <v>154</v>
      </c>
      <c r="F880" t="s">
        <v>155</v>
      </c>
      <c r="G880" t="s">
        <v>133</v>
      </c>
      <c r="H880" t="s">
        <v>134</v>
      </c>
      <c r="I880" t="s">
        <v>156</v>
      </c>
    </row>
    <row r="881" spans="1:9" ht="16.149999999999999" customHeight="1">
      <c r="A881" s="41">
        <v>19337853</v>
      </c>
      <c r="B881" s="49" t="s">
        <v>1037</v>
      </c>
      <c r="C881" s="32">
        <v>11440</v>
      </c>
      <c r="D881" s="36" t="s">
        <v>153</v>
      </c>
      <c r="E881" s="36" t="s">
        <v>154</v>
      </c>
      <c r="F881" t="s">
        <v>155</v>
      </c>
      <c r="G881" t="s">
        <v>133</v>
      </c>
      <c r="H881" t="s">
        <v>134</v>
      </c>
      <c r="I881" t="s">
        <v>156</v>
      </c>
    </row>
    <row r="882" spans="1:9" ht="16.149999999999999" customHeight="1">
      <c r="A882" s="41">
        <v>19403645</v>
      </c>
      <c r="B882" s="49" t="s">
        <v>1038</v>
      </c>
      <c r="C882" s="32">
        <v>11440</v>
      </c>
      <c r="D882" s="36" t="s">
        <v>153</v>
      </c>
      <c r="E882" s="36" t="s">
        <v>154</v>
      </c>
      <c r="F882" t="s">
        <v>155</v>
      </c>
      <c r="G882" t="s">
        <v>133</v>
      </c>
      <c r="H882" t="s">
        <v>134</v>
      </c>
      <c r="I882" t="s">
        <v>156</v>
      </c>
    </row>
    <row r="883" spans="1:9" ht="16.149999999999999" customHeight="1">
      <c r="A883" s="41">
        <v>23943109</v>
      </c>
      <c r="B883" s="49" t="s">
        <v>1039</v>
      </c>
      <c r="C883" s="32">
        <v>11440</v>
      </c>
      <c r="D883" s="36" t="s">
        <v>153</v>
      </c>
      <c r="E883" s="36" t="s">
        <v>154</v>
      </c>
      <c r="F883" t="s">
        <v>155</v>
      </c>
      <c r="G883" t="s">
        <v>133</v>
      </c>
      <c r="H883" t="s">
        <v>134</v>
      </c>
      <c r="I883" t="s">
        <v>156</v>
      </c>
    </row>
    <row r="884" spans="1:9" ht="16.149999999999999" customHeight="1">
      <c r="A884" s="41">
        <v>36538556</v>
      </c>
      <c r="B884" s="49" t="s">
        <v>1040</v>
      </c>
      <c r="C884" s="32">
        <v>11440</v>
      </c>
      <c r="D884" s="36" t="s">
        <v>153</v>
      </c>
      <c r="E884" s="36" t="s">
        <v>154</v>
      </c>
      <c r="F884" t="s">
        <v>155</v>
      </c>
      <c r="G884" t="s">
        <v>133</v>
      </c>
      <c r="H884" t="s">
        <v>134</v>
      </c>
      <c r="I884" t="s">
        <v>156</v>
      </c>
    </row>
    <row r="885" spans="1:9" ht="16.149999999999999" customHeight="1">
      <c r="A885" s="41">
        <v>41547285</v>
      </c>
      <c r="B885" s="49" t="s">
        <v>1041</v>
      </c>
      <c r="C885" s="32">
        <v>11440</v>
      </c>
      <c r="D885" s="36" t="s">
        <v>153</v>
      </c>
      <c r="E885" s="36" t="s">
        <v>154</v>
      </c>
      <c r="F885" t="s">
        <v>155</v>
      </c>
      <c r="G885" t="s">
        <v>133</v>
      </c>
      <c r="H885" t="s">
        <v>134</v>
      </c>
      <c r="I885" t="s">
        <v>156</v>
      </c>
    </row>
    <row r="886" spans="1:9" ht="16.149999999999999" customHeight="1">
      <c r="A886" s="41">
        <v>79428386</v>
      </c>
      <c r="B886" s="49" t="s">
        <v>1042</v>
      </c>
      <c r="C886" s="32">
        <v>11440</v>
      </c>
      <c r="D886" s="36" t="s">
        <v>153</v>
      </c>
      <c r="E886" s="36" t="s">
        <v>154</v>
      </c>
      <c r="F886" t="s">
        <v>155</v>
      </c>
      <c r="G886" t="s">
        <v>133</v>
      </c>
      <c r="H886" t="s">
        <v>134</v>
      </c>
      <c r="I886" t="s">
        <v>156</v>
      </c>
    </row>
    <row r="887" spans="1:9" ht="16.149999999999999" customHeight="1">
      <c r="A887" s="41">
        <v>495499</v>
      </c>
      <c r="B887" s="49" t="s">
        <v>1043</v>
      </c>
      <c r="C887" s="32">
        <v>12240</v>
      </c>
      <c r="D887" s="36" t="s">
        <v>153</v>
      </c>
      <c r="E887" s="36" t="s">
        <v>154</v>
      </c>
      <c r="F887" t="s">
        <v>132</v>
      </c>
      <c r="G887" t="s">
        <v>133</v>
      </c>
      <c r="H887" t="s">
        <v>134</v>
      </c>
      <c r="I887" t="s">
        <v>193</v>
      </c>
    </row>
    <row r="888" spans="1:9" ht="16.149999999999999" customHeight="1">
      <c r="A888" s="41">
        <v>1135519</v>
      </c>
      <c r="B888" s="49" t="s">
        <v>1044</v>
      </c>
      <c r="C888" s="32">
        <v>12240</v>
      </c>
      <c r="D888" s="36" t="s">
        <v>153</v>
      </c>
      <c r="E888" s="36" t="s">
        <v>154</v>
      </c>
      <c r="F888" t="s">
        <v>132</v>
      </c>
      <c r="G888" t="s">
        <v>133</v>
      </c>
      <c r="H888" t="s">
        <v>134</v>
      </c>
      <c r="I888" t="s">
        <v>193</v>
      </c>
    </row>
    <row r="889" spans="1:9" ht="16.149999999999999" customHeight="1">
      <c r="A889" s="41">
        <v>2264818</v>
      </c>
      <c r="B889" s="49" t="s">
        <v>1045</v>
      </c>
      <c r="C889" s="32">
        <v>11440</v>
      </c>
      <c r="D889" s="36" t="s">
        <v>153</v>
      </c>
      <c r="E889" s="36" t="s">
        <v>154</v>
      </c>
      <c r="F889" t="s">
        <v>155</v>
      </c>
      <c r="G889" t="s">
        <v>133</v>
      </c>
      <c r="H889" t="s">
        <v>134</v>
      </c>
      <c r="I889" t="s">
        <v>156</v>
      </c>
    </row>
    <row r="890" spans="1:9" ht="16.149999999999999" customHeight="1">
      <c r="A890" s="41">
        <v>3209062</v>
      </c>
      <c r="B890" s="49" t="s">
        <v>1046</v>
      </c>
      <c r="C890" s="32">
        <v>11440</v>
      </c>
      <c r="D890" s="36" t="s">
        <v>153</v>
      </c>
      <c r="E890" s="36" t="s">
        <v>154</v>
      </c>
      <c r="F890" t="s">
        <v>155</v>
      </c>
      <c r="G890" t="s">
        <v>133</v>
      </c>
      <c r="H890" t="s">
        <v>134</v>
      </c>
      <c r="I890" t="s">
        <v>156</v>
      </c>
    </row>
    <row r="891" spans="1:9" ht="16.149999999999999" customHeight="1">
      <c r="A891" s="41">
        <v>19354588</v>
      </c>
      <c r="B891" s="49" t="s">
        <v>1047</v>
      </c>
      <c r="C891" s="32">
        <v>11440</v>
      </c>
      <c r="D891" s="36" t="s">
        <v>153</v>
      </c>
      <c r="E891" s="36" t="s">
        <v>154</v>
      </c>
      <c r="F891" t="s">
        <v>155</v>
      </c>
      <c r="G891" t="s">
        <v>133</v>
      </c>
      <c r="H891" t="s">
        <v>134</v>
      </c>
      <c r="I891" t="s">
        <v>156</v>
      </c>
    </row>
    <row r="892" spans="1:9" ht="16.149999999999999" customHeight="1">
      <c r="A892" s="41">
        <v>41394046</v>
      </c>
      <c r="B892" s="49" t="s">
        <v>1048</v>
      </c>
      <c r="C892" s="32">
        <v>11440</v>
      </c>
      <c r="D892" s="36" t="s">
        <v>153</v>
      </c>
      <c r="E892" s="36" t="s">
        <v>154</v>
      </c>
      <c r="F892" t="s">
        <v>155</v>
      </c>
      <c r="G892" t="s">
        <v>133</v>
      </c>
      <c r="H892" t="s">
        <v>134</v>
      </c>
      <c r="I892" t="s">
        <v>156</v>
      </c>
    </row>
    <row r="893" spans="1:9" ht="16.149999999999999" customHeight="1">
      <c r="A893" s="41">
        <v>51552199</v>
      </c>
      <c r="B893" s="49" t="s">
        <v>1049</v>
      </c>
      <c r="C893" s="32">
        <v>11440</v>
      </c>
      <c r="D893" s="36" t="s">
        <v>153</v>
      </c>
      <c r="E893" s="36" t="s">
        <v>154</v>
      </c>
      <c r="F893" t="s">
        <v>155</v>
      </c>
      <c r="G893" t="s">
        <v>133</v>
      </c>
      <c r="H893" t="s">
        <v>134</v>
      </c>
      <c r="I893" t="s">
        <v>156</v>
      </c>
    </row>
    <row r="894" spans="1:9" ht="16.149999999999999" customHeight="1">
      <c r="A894" s="41">
        <v>24040559</v>
      </c>
      <c r="B894" s="49" t="s">
        <v>1050</v>
      </c>
      <c r="C894" s="32">
        <v>11440</v>
      </c>
      <c r="D894" s="36" t="s">
        <v>153</v>
      </c>
      <c r="E894" s="36" t="s">
        <v>154</v>
      </c>
      <c r="F894" t="s">
        <v>155</v>
      </c>
      <c r="G894" t="s">
        <v>133</v>
      </c>
      <c r="H894" t="s">
        <v>134</v>
      </c>
      <c r="I894" t="s">
        <v>156</v>
      </c>
    </row>
    <row r="895" spans="1:9" ht="16.149999999999999" customHeight="1">
      <c r="A895" s="41">
        <v>51666218</v>
      </c>
      <c r="B895" s="49" t="s">
        <v>1051</v>
      </c>
      <c r="C895" s="32">
        <v>11440</v>
      </c>
      <c r="D895" s="36" t="s">
        <v>153</v>
      </c>
      <c r="E895" s="36" t="s">
        <v>154</v>
      </c>
      <c r="F895" t="s">
        <v>155</v>
      </c>
      <c r="G895" t="s">
        <v>133</v>
      </c>
      <c r="H895" t="s">
        <v>134</v>
      </c>
      <c r="I895" t="s">
        <v>156</v>
      </c>
    </row>
    <row r="896" spans="1:9" ht="16.149999999999999" customHeight="1">
      <c r="A896" s="41">
        <v>60303857</v>
      </c>
      <c r="B896" s="49" t="s">
        <v>1052</v>
      </c>
      <c r="C896" s="32">
        <v>11440</v>
      </c>
      <c r="D896" s="36" t="s">
        <v>153</v>
      </c>
      <c r="E896" s="36" t="s">
        <v>201</v>
      </c>
      <c r="F896" t="s">
        <v>155</v>
      </c>
      <c r="G896" t="s">
        <v>133</v>
      </c>
      <c r="H896" t="s">
        <v>202</v>
      </c>
      <c r="I896" t="s">
        <v>156</v>
      </c>
    </row>
    <row r="897" spans="1:9" ht="16.149999999999999" customHeight="1">
      <c r="A897" s="41">
        <v>19363366</v>
      </c>
      <c r="B897" s="49" t="s">
        <v>1053</v>
      </c>
      <c r="C897" s="32">
        <v>11440</v>
      </c>
      <c r="D897" s="36" t="s">
        <v>153</v>
      </c>
      <c r="E897" s="36" t="s">
        <v>201</v>
      </c>
      <c r="F897" t="s">
        <v>155</v>
      </c>
      <c r="G897" t="s">
        <v>133</v>
      </c>
      <c r="H897" t="s">
        <v>202</v>
      </c>
      <c r="I897" t="s">
        <v>156</v>
      </c>
    </row>
    <row r="898" spans="1:9" ht="16.149999999999999" customHeight="1">
      <c r="A898" s="41">
        <v>28575360</v>
      </c>
      <c r="B898" s="49" t="s">
        <v>1054</v>
      </c>
      <c r="C898" s="32">
        <v>11440</v>
      </c>
      <c r="D898" s="36" t="s">
        <v>153</v>
      </c>
      <c r="E898" s="36" t="s">
        <v>201</v>
      </c>
      <c r="F898" t="s">
        <v>155</v>
      </c>
      <c r="G898" t="s">
        <v>133</v>
      </c>
      <c r="H898" t="s">
        <v>202</v>
      </c>
      <c r="I898" t="s">
        <v>156</v>
      </c>
    </row>
    <row r="899" spans="1:9" ht="16.149999999999999" customHeight="1">
      <c r="A899" s="41">
        <v>19344051</v>
      </c>
      <c r="B899" s="49" t="s">
        <v>1055</v>
      </c>
      <c r="C899" s="32">
        <v>11440</v>
      </c>
      <c r="D899" s="36" t="s">
        <v>153</v>
      </c>
      <c r="E899" s="36" t="s">
        <v>154</v>
      </c>
      <c r="F899" t="s">
        <v>155</v>
      </c>
      <c r="G899" t="s">
        <v>133</v>
      </c>
      <c r="H899" t="s">
        <v>134</v>
      </c>
      <c r="I899" t="s">
        <v>156</v>
      </c>
    </row>
    <row r="900" spans="1:9" ht="16.149999999999999" customHeight="1">
      <c r="A900" s="41">
        <v>19345825</v>
      </c>
      <c r="B900" s="49" t="s">
        <v>1056</v>
      </c>
      <c r="C900" s="32">
        <v>11440</v>
      </c>
      <c r="D900" s="36" t="s">
        <v>153</v>
      </c>
      <c r="E900" s="36" t="s">
        <v>201</v>
      </c>
      <c r="F900" t="s">
        <v>155</v>
      </c>
      <c r="G900" t="s">
        <v>133</v>
      </c>
      <c r="H900" t="s">
        <v>202</v>
      </c>
      <c r="I900" t="s">
        <v>156</v>
      </c>
    </row>
    <row r="901" spans="1:9" ht="16.149999999999999" customHeight="1">
      <c r="A901" s="41">
        <v>19370802</v>
      </c>
      <c r="B901" s="49" t="s">
        <v>1057</v>
      </c>
      <c r="C901" s="32">
        <v>11440</v>
      </c>
      <c r="D901" s="36" t="s">
        <v>153</v>
      </c>
      <c r="E901" s="36" t="s">
        <v>201</v>
      </c>
      <c r="F901" t="s">
        <v>155</v>
      </c>
      <c r="G901" t="s">
        <v>133</v>
      </c>
      <c r="H901" t="s">
        <v>202</v>
      </c>
      <c r="I901" t="s">
        <v>156</v>
      </c>
    </row>
    <row r="902" spans="1:9" ht="16.149999999999999" customHeight="1">
      <c r="A902" s="41">
        <v>41684387</v>
      </c>
      <c r="B902" s="49" t="s">
        <v>1058</v>
      </c>
      <c r="C902" s="32">
        <v>11440</v>
      </c>
      <c r="D902" s="36" t="s">
        <v>153</v>
      </c>
      <c r="E902" s="36" t="s">
        <v>154</v>
      </c>
      <c r="F902" t="s">
        <v>155</v>
      </c>
      <c r="G902" t="s">
        <v>133</v>
      </c>
      <c r="H902" t="s">
        <v>134</v>
      </c>
      <c r="I902" t="s">
        <v>156</v>
      </c>
    </row>
    <row r="903" spans="1:9" ht="16.149999999999999" customHeight="1">
      <c r="A903" s="41">
        <v>41694783</v>
      </c>
      <c r="B903" s="49" t="s">
        <v>1059</v>
      </c>
      <c r="C903" s="32">
        <v>11440</v>
      </c>
      <c r="D903" s="36" t="s">
        <v>153</v>
      </c>
      <c r="E903" s="36" t="s">
        <v>154</v>
      </c>
      <c r="F903" t="s">
        <v>155</v>
      </c>
      <c r="G903" t="s">
        <v>133</v>
      </c>
      <c r="H903" t="s">
        <v>134</v>
      </c>
      <c r="I903" t="s">
        <v>156</v>
      </c>
    </row>
    <row r="904" spans="1:9" ht="16.149999999999999" customHeight="1">
      <c r="A904" s="41">
        <v>51867878</v>
      </c>
      <c r="B904" s="49" t="s">
        <v>1060</v>
      </c>
      <c r="C904" s="32">
        <v>11440</v>
      </c>
      <c r="D904" s="36" t="s">
        <v>153</v>
      </c>
      <c r="E904" s="36" t="s">
        <v>154</v>
      </c>
      <c r="F904" t="s">
        <v>155</v>
      </c>
      <c r="G904" t="s">
        <v>133</v>
      </c>
      <c r="H904" t="s">
        <v>134</v>
      </c>
      <c r="I904" t="s">
        <v>156</v>
      </c>
    </row>
    <row r="905" spans="1:9" ht="16.149999999999999" customHeight="1">
      <c r="A905" s="41">
        <v>19193364</v>
      </c>
      <c r="B905" s="49" t="s">
        <v>1061</v>
      </c>
      <c r="C905" s="32">
        <v>11440</v>
      </c>
      <c r="D905" s="36" t="s">
        <v>153</v>
      </c>
      <c r="E905" s="36" t="s">
        <v>154</v>
      </c>
      <c r="F905" t="s">
        <v>155</v>
      </c>
      <c r="G905" t="s">
        <v>133</v>
      </c>
      <c r="H905" t="s">
        <v>134</v>
      </c>
      <c r="I905" t="s">
        <v>156</v>
      </c>
    </row>
    <row r="906" spans="1:9" ht="16.149999999999999" customHeight="1">
      <c r="A906" s="41">
        <v>19320073</v>
      </c>
      <c r="B906" s="49" t="s">
        <v>1062</v>
      </c>
      <c r="C906" s="32">
        <v>11440</v>
      </c>
      <c r="D906" s="36" t="s">
        <v>153</v>
      </c>
      <c r="E906" s="36" t="s">
        <v>154</v>
      </c>
      <c r="F906" t="s">
        <v>155</v>
      </c>
      <c r="G906" t="s">
        <v>133</v>
      </c>
      <c r="H906" t="s">
        <v>134</v>
      </c>
      <c r="I906" t="s">
        <v>156</v>
      </c>
    </row>
    <row r="907" spans="1:9" ht="16.149999999999999" customHeight="1">
      <c r="A907" s="41">
        <v>19371442</v>
      </c>
      <c r="B907" s="49" t="s">
        <v>1063</v>
      </c>
      <c r="C907" s="32">
        <v>11440</v>
      </c>
      <c r="D907" s="36" t="s">
        <v>153</v>
      </c>
      <c r="E907" s="36" t="s">
        <v>154</v>
      </c>
      <c r="F907" t="s">
        <v>155</v>
      </c>
      <c r="G907" t="s">
        <v>133</v>
      </c>
      <c r="H907" t="s">
        <v>134</v>
      </c>
      <c r="I907" t="s">
        <v>156</v>
      </c>
    </row>
    <row r="908" spans="1:9" ht="16.149999999999999" customHeight="1">
      <c r="A908" s="41">
        <v>52806011</v>
      </c>
      <c r="B908" s="49" t="s">
        <v>1064</v>
      </c>
      <c r="C908" s="32">
        <v>11440</v>
      </c>
      <c r="D908" s="36" t="s">
        <v>153</v>
      </c>
      <c r="E908" s="36" t="s">
        <v>201</v>
      </c>
      <c r="F908" t="s">
        <v>155</v>
      </c>
      <c r="G908" t="s">
        <v>133</v>
      </c>
      <c r="H908" t="s">
        <v>202</v>
      </c>
      <c r="I908" t="s">
        <v>156</v>
      </c>
    </row>
    <row r="909" spans="1:9" ht="16.149999999999999" customHeight="1">
      <c r="A909" s="41">
        <v>3769321</v>
      </c>
      <c r="B909" s="49" t="s">
        <v>1065</v>
      </c>
      <c r="C909" s="32">
        <v>11440</v>
      </c>
      <c r="D909" s="36" t="s">
        <v>153</v>
      </c>
      <c r="E909" s="36" t="s">
        <v>201</v>
      </c>
      <c r="F909" t="s">
        <v>155</v>
      </c>
      <c r="G909" t="s">
        <v>133</v>
      </c>
      <c r="H909" t="s">
        <v>202</v>
      </c>
      <c r="I909" t="s">
        <v>156</v>
      </c>
    </row>
    <row r="910" spans="1:9" ht="16.149999999999999" customHeight="1">
      <c r="A910" s="41">
        <v>19228574</v>
      </c>
      <c r="B910" s="49" t="s">
        <v>1066</v>
      </c>
      <c r="C910" s="32">
        <v>11440</v>
      </c>
      <c r="D910" s="36" t="s">
        <v>153</v>
      </c>
      <c r="E910" s="36" t="s">
        <v>154</v>
      </c>
      <c r="F910" t="s">
        <v>155</v>
      </c>
      <c r="G910" t="s">
        <v>133</v>
      </c>
      <c r="H910" t="s">
        <v>134</v>
      </c>
      <c r="I910" t="s">
        <v>156</v>
      </c>
    </row>
    <row r="911" spans="1:9" ht="16.149999999999999" customHeight="1">
      <c r="A911" s="41">
        <v>19241135</v>
      </c>
      <c r="B911" s="49" t="s">
        <v>1067</v>
      </c>
      <c r="C911" s="32">
        <v>11440</v>
      </c>
      <c r="D911" s="36" t="s">
        <v>153</v>
      </c>
      <c r="E911" s="36" t="s">
        <v>154</v>
      </c>
      <c r="F911" t="s">
        <v>155</v>
      </c>
      <c r="G911" t="s">
        <v>133</v>
      </c>
      <c r="H911" t="s">
        <v>134</v>
      </c>
      <c r="I911" t="s">
        <v>156</v>
      </c>
    </row>
    <row r="912" spans="1:9" ht="16.149999999999999" customHeight="1">
      <c r="A912" s="41">
        <v>41665402</v>
      </c>
      <c r="B912" s="49" t="s">
        <v>1068</v>
      </c>
      <c r="C912" s="32">
        <v>11440</v>
      </c>
      <c r="D912" s="36" t="s">
        <v>153</v>
      </c>
      <c r="E912" s="36" t="s">
        <v>154</v>
      </c>
      <c r="F912" t="s">
        <v>155</v>
      </c>
      <c r="G912" t="s">
        <v>133</v>
      </c>
      <c r="H912" t="s">
        <v>134</v>
      </c>
      <c r="I912" t="s">
        <v>156</v>
      </c>
    </row>
    <row r="913" spans="1:9" ht="16.149999999999999" customHeight="1">
      <c r="A913" s="41">
        <v>41721464</v>
      </c>
      <c r="B913" s="49" t="s">
        <v>1069</v>
      </c>
      <c r="C913" s="32">
        <v>11440</v>
      </c>
      <c r="D913" s="36" t="s">
        <v>153</v>
      </c>
      <c r="E913" s="36" t="s">
        <v>154</v>
      </c>
      <c r="F913" t="s">
        <v>155</v>
      </c>
      <c r="G913" t="s">
        <v>133</v>
      </c>
      <c r="H913" t="s">
        <v>134</v>
      </c>
      <c r="I913" t="s">
        <v>156</v>
      </c>
    </row>
    <row r="914" spans="1:9" ht="16.149999999999999" customHeight="1">
      <c r="A914" s="41">
        <v>41726263</v>
      </c>
      <c r="B914" s="49" t="s">
        <v>1070</v>
      </c>
      <c r="C914" s="32">
        <v>11440</v>
      </c>
      <c r="D914" s="36" t="s">
        <v>153</v>
      </c>
      <c r="E914" s="36" t="s">
        <v>154</v>
      </c>
      <c r="F914" t="s">
        <v>155</v>
      </c>
      <c r="G914" t="s">
        <v>133</v>
      </c>
      <c r="H914" t="s">
        <v>134</v>
      </c>
      <c r="I914" t="s">
        <v>156</v>
      </c>
    </row>
    <row r="915" spans="1:9" ht="16.149999999999999" customHeight="1">
      <c r="A915" s="41">
        <v>51745111</v>
      </c>
      <c r="B915" s="49" t="s">
        <v>1071</v>
      </c>
      <c r="C915" s="32">
        <v>11440</v>
      </c>
      <c r="D915" s="36" t="s">
        <v>153</v>
      </c>
      <c r="E915" s="36" t="s">
        <v>154</v>
      </c>
      <c r="F915" t="s">
        <v>155</v>
      </c>
      <c r="G915" t="s">
        <v>133</v>
      </c>
      <c r="H915" t="s">
        <v>134</v>
      </c>
      <c r="I915" t="s">
        <v>156</v>
      </c>
    </row>
    <row r="916" spans="1:9" ht="16.149999999999999" customHeight="1">
      <c r="A916" s="41">
        <v>5982472</v>
      </c>
      <c r="B916" s="49" t="s">
        <v>1072</v>
      </c>
      <c r="C916" s="32">
        <v>11440</v>
      </c>
      <c r="D916" s="36" t="s">
        <v>153</v>
      </c>
      <c r="E916" s="36" t="s">
        <v>201</v>
      </c>
      <c r="F916" t="s">
        <v>155</v>
      </c>
      <c r="G916" t="s">
        <v>133</v>
      </c>
      <c r="H916" t="s">
        <v>202</v>
      </c>
      <c r="I916" t="s">
        <v>156</v>
      </c>
    </row>
    <row r="917" spans="1:9" ht="16.149999999999999" customHeight="1">
      <c r="A917" s="41">
        <v>19065368</v>
      </c>
      <c r="B917" s="49" t="s">
        <v>1073</v>
      </c>
      <c r="C917" s="32">
        <v>11440</v>
      </c>
      <c r="D917" s="36" t="s">
        <v>153</v>
      </c>
      <c r="E917" s="36" t="s">
        <v>201</v>
      </c>
      <c r="F917" t="s">
        <v>155</v>
      </c>
      <c r="G917" t="s">
        <v>133</v>
      </c>
      <c r="H917" t="s">
        <v>202</v>
      </c>
      <c r="I917" t="s">
        <v>156</v>
      </c>
    </row>
    <row r="918" spans="1:9" ht="16.149999999999999" customHeight="1">
      <c r="A918" s="41">
        <v>19269696</v>
      </c>
      <c r="B918" s="49" t="s">
        <v>1074</v>
      </c>
      <c r="C918" s="32">
        <v>11440</v>
      </c>
      <c r="D918" s="36" t="s">
        <v>153</v>
      </c>
      <c r="E918" s="36" t="s">
        <v>201</v>
      </c>
      <c r="F918" t="s">
        <v>155</v>
      </c>
      <c r="G918" t="s">
        <v>133</v>
      </c>
      <c r="H918" t="s">
        <v>202</v>
      </c>
      <c r="I918" t="s">
        <v>156</v>
      </c>
    </row>
    <row r="919" spans="1:9" ht="16.149999999999999" customHeight="1">
      <c r="A919" s="41">
        <v>41526072</v>
      </c>
      <c r="B919" s="49" t="s">
        <v>1075</v>
      </c>
      <c r="C919" s="32">
        <v>11440</v>
      </c>
      <c r="D919" s="36" t="s">
        <v>153</v>
      </c>
      <c r="E919" s="36" t="s">
        <v>154</v>
      </c>
      <c r="F919" t="s">
        <v>155</v>
      </c>
      <c r="G919" t="s">
        <v>133</v>
      </c>
      <c r="H919" t="s">
        <v>134</v>
      </c>
      <c r="I919" t="s">
        <v>156</v>
      </c>
    </row>
    <row r="920" spans="1:9" ht="16.149999999999999" customHeight="1">
      <c r="A920" s="41">
        <v>41668560</v>
      </c>
      <c r="B920" s="49" t="s">
        <v>1076</v>
      </c>
      <c r="C920" s="32">
        <v>11440</v>
      </c>
      <c r="D920" s="36" t="s">
        <v>153</v>
      </c>
      <c r="E920" s="36" t="s">
        <v>201</v>
      </c>
      <c r="F920" t="s">
        <v>155</v>
      </c>
      <c r="G920" t="s">
        <v>133</v>
      </c>
      <c r="H920" t="s">
        <v>202</v>
      </c>
      <c r="I920" t="s">
        <v>156</v>
      </c>
    </row>
    <row r="921" spans="1:9" ht="16.149999999999999" customHeight="1">
      <c r="A921" s="41">
        <v>19292237</v>
      </c>
      <c r="B921" s="49" t="s">
        <v>1077</v>
      </c>
      <c r="C921" s="32">
        <v>11440</v>
      </c>
      <c r="D921" s="36" t="s">
        <v>153</v>
      </c>
      <c r="E921" s="36" t="s">
        <v>201</v>
      </c>
      <c r="F921" t="s">
        <v>155</v>
      </c>
      <c r="G921" t="s">
        <v>133</v>
      </c>
      <c r="H921" t="s">
        <v>202</v>
      </c>
      <c r="I921" t="s">
        <v>156</v>
      </c>
    </row>
    <row r="922" spans="1:9" ht="16.149999999999999" customHeight="1">
      <c r="A922" s="41">
        <v>19349635</v>
      </c>
      <c r="B922" s="49" t="s">
        <v>1078</v>
      </c>
      <c r="C922" s="32">
        <v>11440</v>
      </c>
      <c r="D922" s="36" t="s">
        <v>153</v>
      </c>
      <c r="E922" s="36" t="s">
        <v>201</v>
      </c>
      <c r="F922" t="s">
        <v>155</v>
      </c>
      <c r="G922" t="s">
        <v>133</v>
      </c>
      <c r="H922" t="s">
        <v>202</v>
      </c>
      <c r="I922" t="s">
        <v>156</v>
      </c>
    </row>
    <row r="923" spans="1:9" ht="16.149999999999999" customHeight="1">
      <c r="A923" s="41">
        <v>51581166</v>
      </c>
      <c r="B923" s="49" t="s">
        <v>1079</v>
      </c>
      <c r="C923" s="32">
        <v>11440</v>
      </c>
      <c r="D923" s="36" t="s">
        <v>153</v>
      </c>
      <c r="E923" s="36" t="s">
        <v>201</v>
      </c>
      <c r="F923" t="s">
        <v>155</v>
      </c>
      <c r="G923" t="s">
        <v>133</v>
      </c>
      <c r="H923" t="s">
        <v>202</v>
      </c>
      <c r="I923" t="s">
        <v>156</v>
      </c>
    </row>
    <row r="924" spans="1:9" ht="16.149999999999999" customHeight="1">
      <c r="A924" s="41">
        <v>34993381</v>
      </c>
      <c r="B924" s="49" t="s">
        <v>1080</v>
      </c>
      <c r="C924" s="32">
        <v>11440</v>
      </c>
      <c r="D924" s="36" t="s">
        <v>153</v>
      </c>
      <c r="E924" s="36" t="s">
        <v>154</v>
      </c>
      <c r="F924" t="s">
        <v>155</v>
      </c>
      <c r="G924" t="s">
        <v>133</v>
      </c>
      <c r="H924" t="s">
        <v>134</v>
      </c>
      <c r="I924" t="s">
        <v>156</v>
      </c>
    </row>
    <row r="925" spans="1:9" ht="16.149999999999999" customHeight="1">
      <c r="A925" s="41">
        <v>19134817</v>
      </c>
      <c r="B925" s="49" t="s">
        <v>1081</v>
      </c>
      <c r="C925" s="32">
        <v>11440</v>
      </c>
      <c r="D925" s="36" t="s">
        <v>153</v>
      </c>
      <c r="E925" s="36" t="s">
        <v>201</v>
      </c>
      <c r="F925" t="s">
        <v>155</v>
      </c>
      <c r="G925" t="s">
        <v>133</v>
      </c>
      <c r="H925" t="s">
        <v>202</v>
      </c>
      <c r="I925" t="s">
        <v>156</v>
      </c>
    </row>
    <row r="926" spans="1:9" ht="16.149999999999999" customHeight="1">
      <c r="A926" s="41">
        <v>41452506</v>
      </c>
      <c r="B926" s="49" t="s">
        <v>1082</v>
      </c>
      <c r="C926" s="32">
        <v>11440</v>
      </c>
      <c r="D926" s="36" t="s">
        <v>153</v>
      </c>
      <c r="E926" s="36" t="s">
        <v>154</v>
      </c>
      <c r="F926" t="s">
        <v>155</v>
      </c>
      <c r="G926" t="s">
        <v>133</v>
      </c>
      <c r="H926" t="s">
        <v>134</v>
      </c>
      <c r="I926" t="s">
        <v>156</v>
      </c>
    </row>
    <row r="927" spans="1:9" ht="16.149999999999999" customHeight="1">
      <c r="A927" s="41">
        <v>2263615</v>
      </c>
      <c r="B927" s="49" t="s">
        <v>1083</v>
      </c>
      <c r="C927" s="32">
        <v>11440</v>
      </c>
      <c r="D927" s="36" t="s">
        <v>153</v>
      </c>
      <c r="E927" s="36" t="s">
        <v>201</v>
      </c>
      <c r="F927" t="s">
        <v>155</v>
      </c>
      <c r="G927" t="s">
        <v>133</v>
      </c>
      <c r="H927" t="s">
        <v>202</v>
      </c>
      <c r="I927" t="s">
        <v>156</v>
      </c>
    </row>
    <row r="928" spans="1:9" ht="16.149999999999999" customHeight="1">
      <c r="A928" s="41">
        <v>5816597</v>
      </c>
      <c r="B928" s="49" t="s">
        <v>1084</v>
      </c>
      <c r="C928" s="32">
        <v>11440</v>
      </c>
      <c r="D928" s="36" t="s">
        <v>153</v>
      </c>
      <c r="E928" s="36" t="s">
        <v>201</v>
      </c>
      <c r="F928" t="s">
        <v>155</v>
      </c>
      <c r="G928" t="s">
        <v>133</v>
      </c>
      <c r="H928" t="s">
        <v>202</v>
      </c>
      <c r="I928" t="s">
        <v>156</v>
      </c>
    </row>
    <row r="929" spans="1:9" ht="16.149999999999999" customHeight="1">
      <c r="A929" s="41">
        <v>28555606</v>
      </c>
      <c r="B929" s="49" t="s">
        <v>1085</v>
      </c>
      <c r="C929" s="32">
        <v>11440</v>
      </c>
      <c r="D929" s="36" t="s">
        <v>153</v>
      </c>
      <c r="E929" s="36" t="s">
        <v>201</v>
      </c>
      <c r="F929" t="s">
        <v>155</v>
      </c>
      <c r="G929" t="s">
        <v>133</v>
      </c>
      <c r="H929" t="s">
        <v>202</v>
      </c>
      <c r="I929" t="s">
        <v>156</v>
      </c>
    </row>
    <row r="930" spans="1:9" ht="16.149999999999999" customHeight="1">
      <c r="A930" s="41">
        <v>19115250</v>
      </c>
      <c r="B930" s="49" t="s">
        <v>1086</v>
      </c>
      <c r="C930" s="32">
        <v>11440</v>
      </c>
      <c r="D930" s="36" t="s">
        <v>153</v>
      </c>
      <c r="E930" s="36" t="s">
        <v>201</v>
      </c>
      <c r="F930" t="s">
        <v>155</v>
      </c>
      <c r="G930" t="s">
        <v>133</v>
      </c>
      <c r="H930" t="s">
        <v>202</v>
      </c>
      <c r="I930" t="s">
        <v>156</v>
      </c>
    </row>
    <row r="931" spans="1:9" ht="16.149999999999999" customHeight="1">
      <c r="A931" s="41">
        <v>19116511</v>
      </c>
      <c r="B931" s="49" t="s">
        <v>1087</v>
      </c>
      <c r="C931" s="32">
        <v>11440</v>
      </c>
      <c r="D931" s="36" t="s">
        <v>153</v>
      </c>
      <c r="E931" s="36" t="s">
        <v>154</v>
      </c>
      <c r="F931" t="s">
        <v>155</v>
      </c>
      <c r="G931" t="s">
        <v>133</v>
      </c>
      <c r="H931" t="s">
        <v>134</v>
      </c>
      <c r="I931" t="s">
        <v>156</v>
      </c>
    </row>
    <row r="932" spans="1:9" ht="16.149999999999999" customHeight="1">
      <c r="A932" s="41">
        <v>19127168</v>
      </c>
      <c r="B932" s="49" t="s">
        <v>1088</v>
      </c>
      <c r="C932" s="32">
        <v>11440</v>
      </c>
      <c r="D932" s="36" t="s">
        <v>153</v>
      </c>
      <c r="E932" s="36" t="s">
        <v>201</v>
      </c>
      <c r="F932" t="s">
        <v>155</v>
      </c>
      <c r="G932" t="s">
        <v>133</v>
      </c>
      <c r="H932" t="s">
        <v>202</v>
      </c>
      <c r="I932" t="s">
        <v>156</v>
      </c>
    </row>
    <row r="933" spans="1:9" ht="16.149999999999999" customHeight="1">
      <c r="A933" s="41">
        <v>19144421</v>
      </c>
      <c r="B933" s="49" t="s">
        <v>1089</v>
      </c>
      <c r="C933" s="32">
        <v>11440</v>
      </c>
      <c r="D933" s="36" t="s">
        <v>153</v>
      </c>
      <c r="E933" s="36" t="s">
        <v>201</v>
      </c>
      <c r="F933" t="s">
        <v>155</v>
      </c>
      <c r="G933" t="s">
        <v>133</v>
      </c>
      <c r="H933" t="s">
        <v>202</v>
      </c>
      <c r="I933" t="s">
        <v>156</v>
      </c>
    </row>
    <row r="934" spans="1:9" ht="16.149999999999999" customHeight="1">
      <c r="A934" s="41">
        <v>19213807</v>
      </c>
      <c r="B934" s="49" t="s">
        <v>1090</v>
      </c>
      <c r="C934" s="32">
        <v>11440</v>
      </c>
      <c r="D934" s="36" t="s">
        <v>153</v>
      </c>
      <c r="E934" s="36" t="s">
        <v>201</v>
      </c>
      <c r="F934" t="s">
        <v>155</v>
      </c>
      <c r="G934" t="s">
        <v>133</v>
      </c>
      <c r="H934" t="s">
        <v>202</v>
      </c>
      <c r="I934" t="s">
        <v>156</v>
      </c>
    </row>
    <row r="935" spans="1:9" ht="16.149999999999999" customHeight="1">
      <c r="A935" s="41">
        <v>32440460</v>
      </c>
      <c r="B935" s="49" t="s">
        <v>1091</v>
      </c>
      <c r="C935" s="32">
        <v>11440</v>
      </c>
      <c r="D935" s="36" t="s">
        <v>153</v>
      </c>
      <c r="E935" s="36" t="s">
        <v>201</v>
      </c>
      <c r="F935" t="s">
        <v>155</v>
      </c>
      <c r="G935" t="s">
        <v>133</v>
      </c>
      <c r="H935" t="s">
        <v>202</v>
      </c>
      <c r="I935" t="s">
        <v>156</v>
      </c>
    </row>
    <row r="936" spans="1:9" ht="16.149999999999999" customHeight="1">
      <c r="A936" s="41">
        <v>41467873</v>
      </c>
      <c r="B936" s="49" t="s">
        <v>1092</v>
      </c>
      <c r="C936" s="32">
        <v>11440</v>
      </c>
      <c r="D936" s="36" t="s">
        <v>153</v>
      </c>
      <c r="E936" s="36" t="s">
        <v>201</v>
      </c>
      <c r="F936" t="s">
        <v>155</v>
      </c>
      <c r="G936" t="s">
        <v>133</v>
      </c>
      <c r="H936" t="s">
        <v>202</v>
      </c>
      <c r="I936" t="s">
        <v>156</v>
      </c>
    </row>
    <row r="937" spans="1:9" ht="16.149999999999999" customHeight="1">
      <c r="A937" s="41">
        <v>41583468</v>
      </c>
      <c r="B937" s="49" t="s">
        <v>1093</v>
      </c>
      <c r="C937" s="32">
        <v>11440</v>
      </c>
      <c r="D937" s="36" t="s">
        <v>153</v>
      </c>
      <c r="E937" s="36" t="s">
        <v>154</v>
      </c>
      <c r="F937" t="s">
        <v>155</v>
      </c>
      <c r="G937" t="s">
        <v>133</v>
      </c>
      <c r="H937" t="s">
        <v>134</v>
      </c>
      <c r="I937" t="s">
        <v>156</v>
      </c>
    </row>
    <row r="938" spans="1:9" ht="16.149999999999999" customHeight="1">
      <c r="A938" s="41">
        <v>41612120</v>
      </c>
      <c r="B938" s="49" t="s">
        <v>1094</v>
      </c>
      <c r="C938" s="32">
        <v>11440</v>
      </c>
      <c r="D938" s="36" t="s">
        <v>153</v>
      </c>
      <c r="E938" s="36" t="s">
        <v>201</v>
      </c>
      <c r="F938" t="s">
        <v>155</v>
      </c>
      <c r="G938" t="s">
        <v>133</v>
      </c>
      <c r="H938" t="s">
        <v>202</v>
      </c>
      <c r="I938" t="s">
        <v>156</v>
      </c>
    </row>
    <row r="939" spans="1:9" ht="16.149999999999999" customHeight="1">
      <c r="A939" s="41">
        <v>41642402</v>
      </c>
      <c r="B939" s="49" t="s">
        <v>1095</v>
      </c>
      <c r="C939" s="32">
        <v>11440</v>
      </c>
      <c r="D939" s="36" t="s">
        <v>153</v>
      </c>
      <c r="E939" s="36" t="s">
        <v>201</v>
      </c>
      <c r="F939" t="s">
        <v>155</v>
      </c>
      <c r="G939" t="s">
        <v>133</v>
      </c>
      <c r="H939" t="s">
        <v>202</v>
      </c>
      <c r="I939" t="s">
        <v>156</v>
      </c>
    </row>
    <row r="940" spans="1:9" ht="16.149999999999999" customHeight="1">
      <c r="A940" s="41">
        <v>41676875</v>
      </c>
      <c r="B940" s="49" t="s">
        <v>1096</v>
      </c>
      <c r="C940" s="32">
        <v>11440</v>
      </c>
      <c r="D940" s="36" t="s">
        <v>153</v>
      </c>
      <c r="E940" s="36" t="s">
        <v>201</v>
      </c>
      <c r="F940" t="s">
        <v>155</v>
      </c>
      <c r="G940" t="s">
        <v>133</v>
      </c>
      <c r="H940" t="s">
        <v>202</v>
      </c>
      <c r="I940" t="s">
        <v>156</v>
      </c>
    </row>
    <row r="941" spans="1:9" ht="16.149999999999999" customHeight="1">
      <c r="A941" s="41">
        <v>41740257</v>
      </c>
      <c r="B941" s="49" t="s">
        <v>1097</v>
      </c>
      <c r="C941" s="32">
        <v>11440</v>
      </c>
      <c r="D941" s="36" t="s">
        <v>153</v>
      </c>
      <c r="E941" s="36" t="s">
        <v>201</v>
      </c>
      <c r="F941" t="s">
        <v>155</v>
      </c>
      <c r="G941" t="s">
        <v>133</v>
      </c>
      <c r="H941" t="s">
        <v>202</v>
      </c>
      <c r="I941" t="s">
        <v>156</v>
      </c>
    </row>
    <row r="942" spans="1:9" ht="16.149999999999999" customHeight="1">
      <c r="A942" s="41">
        <v>19179230</v>
      </c>
      <c r="B942" s="49" t="s">
        <v>1098</v>
      </c>
      <c r="C942" s="32">
        <v>11440</v>
      </c>
      <c r="D942" s="36" t="s">
        <v>153</v>
      </c>
      <c r="E942" s="36" t="s">
        <v>201</v>
      </c>
      <c r="F942" t="s">
        <v>155</v>
      </c>
      <c r="G942" t="s">
        <v>133</v>
      </c>
      <c r="H942" t="s">
        <v>202</v>
      </c>
      <c r="I942" t="s">
        <v>156</v>
      </c>
    </row>
    <row r="943" spans="1:9" ht="16.149999999999999" customHeight="1">
      <c r="A943" s="41">
        <v>24728320</v>
      </c>
      <c r="B943" s="49" t="s">
        <v>1099</v>
      </c>
      <c r="C943" s="32">
        <v>11440</v>
      </c>
      <c r="D943" s="36" t="s">
        <v>153</v>
      </c>
      <c r="E943" s="36" t="s">
        <v>201</v>
      </c>
      <c r="F943" t="s">
        <v>155</v>
      </c>
      <c r="G943" t="s">
        <v>133</v>
      </c>
      <c r="H943" t="s">
        <v>202</v>
      </c>
      <c r="I943" t="s">
        <v>156</v>
      </c>
    </row>
    <row r="944" spans="1:9" ht="16.149999999999999" customHeight="1">
      <c r="A944" s="41">
        <v>51557313</v>
      </c>
      <c r="B944" s="49" t="s">
        <v>1100</v>
      </c>
      <c r="C944" s="32">
        <v>11440</v>
      </c>
      <c r="D944" s="36" t="s">
        <v>153</v>
      </c>
      <c r="E944" s="36" t="s">
        <v>201</v>
      </c>
      <c r="F944" t="s">
        <v>155</v>
      </c>
      <c r="G944" t="s">
        <v>133</v>
      </c>
      <c r="H944" t="s">
        <v>202</v>
      </c>
      <c r="I944" t="s">
        <v>156</v>
      </c>
    </row>
    <row r="945" spans="1:9" ht="16.149999999999999" customHeight="1">
      <c r="A945" s="41">
        <v>51601341</v>
      </c>
      <c r="B945" s="49" t="s">
        <v>1101</v>
      </c>
      <c r="C945" s="32">
        <v>11440</v>
      </c>
      <c r="D945" s="36" t="s">
        <v>153</v>
      </c>
      <c r="E945" s="36" t="s">
        <v>154</v>
      </c>
      <c r="F945" t="s">
        <v>155</v>
      </c>
      <c r="G945" t="s">
        <v>133</v>
      </c>
      <c r="H945" t="s">
        <v>134</v>
      </c>
      <c r="I945" t="s">
        <v>156</v>
      </c>
    </row>
    <row r="946" spans="1:9" ht="16.149999999999999" customHeight="1">
      <c r="A946" s="41">
        <v>19111310</v>
      </c>
      <c r="B946" s="49" t="s">
        <v>1102</v>
      </c>
      <c r="C946" s="32">
        <v>11440</v>
      </c>
      <c r="D946" s="36" t="s">
        <v>153</v>
      </c>
      <c r="E946" s="36" t="s">
        <v>201</v>
      </c>
      <c r="F946" t="s">
        <v>155</v>
      </c>
      <c r="G946" t="s">
        <v>133</v>
      </c>
      <c r="H946" t="s">
        <v>202</v>
      </c>
      <c r="I946" t="s">
        <v>156</v>
      </c>
    </row>
    <row r="947" spans="1:9" ht="16.149999999999999" customHeight="1">
      <c r="A947" s="41">
        <v>19300788</v>
      </c>
      <c r="B947" s="49" t="s">
        <v>1103</v>
      </c>
      <c r="C947" s="32">
        <v>11440</v>
      </c>
      <c r="D947" s="36" t="s">
        <v>153</v>
      </c>
      <c r="E947" s="36" t="s">
        <v>201</v>
      </c>
      <c r="F947" t="s">
        <v>155</v>
      </c>
      <c r="G947" t="s">
        <v>133</v>
      </c>
      <c r="H947" t="s">
        <v>202</v>
      </c>
      <c r="I947" t="s">
        <v>156</v>
      </c>
    </row>
    <row r="948" spans="1:9" ht="16.149999999999999" customHeight="1">
      <c r="A948" s="41">
        <v>21459114</v>
      </c>
      <c r="B948" s="49" t="s">
        <v>1104</v>
      </c>
      <c r="C948" s="32">
        <v>11440</v>
      </c>
      <c r="D948" s="36" t="s">
        <v>153</v>
      </c>
      <c r="E948" s="36" t="s">
        <v>154</v>
      </c>
      <c r="F948" t="s">
        <v>155</v>
      </c>
      <c r="G948" t="s">
        <v>133</v>
      </c>
      <c r="H948" t="s">
        <v>134</v>
      </c>
      <c r="I948" t="s">
        <v>156</v>
      </c>
    </row>
    <row r="949" spans="1:9" ht="16.149999999999999" customHeight="1">
      <c r="A949" s="41">
        <v>26186519</v>
      </c>
      <c r="B949" s="49" t="s">
        <v>1105</v>
      </c>
      <c r="C949" s="32">
        <v>11440</v>
      </c>
      <c r="D949" s="36" t="s">
        <v>153</v>
      </c>
      <c r="E949" s="36" t="s">
        <v>201</v>
      </c>
      <c r="F949" t="s">
        <v>155</v>
      </c>
      <c r="G949" t="s">
        <v>133</v>
      </c>
      <c r="H949" t="s">
        <v>202</v>
      </c>
      <c r="I949" t="s">
        <v>156</v>
      </c>
    </row>
    <row r="950" spans="1:9" ht="16.149999999999999" customHeight="1">
      <c r="A950" s="41">
        <v>28331241</v>
      </c>
      <c r="B950" s="49" t="s">
        <v>1106</v>
      </c>
      <c r="C950" s="32">
        <v>11440</v>
      </c>
      <c r="D950" s="36" t="s">
        <v>153</v>
      </c>
      <c r="E950" s="36" t="s">
        <v>201</v>
      </c>
      <c r="F950" t="s">
        <v>155</v>
      </c>
      <c r="G950" t="s">
        <v>133</v>
      </c>
      <c r="H950" t="s">
        <v>202</v>
      </c>
      <c r="I950" t="s">
        <v>156</v>
      </c>
    </row>
    <row r="951" spans="1:9" ht="16.149999999999999" customHeight="1">
      <c r="A951" s="41">
        <v>41473422</v>
      </c>
      <c r="B951" s="49" t="s">
        <v>1107</v>
      </c>
      <c r="C951" s="32">
        <v>11440</v>
      </c>
      <c r="D951" s="36" t="s">
        <v>307</v>
      </c>
      <c r="E951" s="36" t="s">
        <v>201</v>
      </c>
      <c r="F951" t="s">
        <v>155</v>
      </c>
      <c r="G951" t="s">
        <v>308</v>
      </c>
      <c r="H951" t="s">
        <v>202</v>
      </c>
      <c r="I951" t="s">
        <v>156</v>
      </c>
    </row>
    <row r="952" spans="1:9" ht="16.149999999999999" customHeight="1">
      <c r="A952" s="41">
        <v>41483872</v>
      </c>
      <c r="B952" s="49" t="s">
        <v>1108</v>
      </c>
      <c r="C952" s="32">
        <v>11440</v>
      </c>
      <c r="D952" s="36" t="s">
        <v>153</v>
      </c>
      <c r="E952" s="36" t="s">
        <v>201</v>
      </c>
      <c r="F952" t="s">
        <v>155</v>
      </c>
      <c r="G952" t="s">
        <v>133</v>
      </c>
      <c r="H952" t="s">
        <v>202</v>
      </c>
      <c r="I952" t="s">
        <v>156</v>
      </c>
    </row>
    <row r="953" spans="1:9" ht="16.149999999999999" customHeight="1">
      <c r="A953" s="41">
        <v>51562461</v>
      </c>
      <c r="B953" s="49" t="s">
        <v>1109</v>
      </c>
      <c r="C953" s="32">
        <v>11440</v>
      </c>
      <c r="D953" s="36" t="s">
        <v>153</v>
      </c>
      <c r="E953" s="36" t="s">
        <v>201</v>
      </c>
      <c r="F953" t="s">
        <v>155</v>
      </c>
      <c r="G953" t="s">
        <v>133</v>
      </c>
      <c r="H953" t="s">
        <v>202</v>
      </c>
      <c r="I953" t="s">
        <v>156</v>
      </c>
    </row>
    <row r="954" spans="1:9" ht="16.149999999999999" customHeight="1">
      <c r="A954" s="41">
        <v>51638948</v>
      </c>
      <c r="B954" s="49" t="s">
        <v>1110</v>
      </c>
      <c r="C954" s="32">
        <v>11440</v>
      </c>
      <c r="D954" s="36" t="s">
        <v>153</v>
      </c>
      <c r="E954" s="36" t="s">
        <v>201</v>
      </c>
      <c r="F954" t="s">
        <v>155</v>
      </c>
      <c r="G954" t="s">
        <v>133</v>
      </c>
      <c r="H954" t="s">
        <v>202</v>
      </c>
      <c r="I954" t="s">
        <v>156</v>
      </c>
    </row>
    <row r="955" spans="1:9" ht="16.149999999999999" customHeight="1">
      <c r="A955" s="41">
        <v>52111369</v>
      </c>
      <c r="B955" s="49" t="s">
        <v>1111</v>
      </c>
      <c r="C955" s="32">
        <v>11440</v>
      </c>
      <c r="D955" s="36" t="s">
        <v>153</v>
      </c>
      <c r="E955" s="36" t="s">
        <v>201</v>
      </c>
      <c r="F955" t="s">
        <v>155</v>
      </c>
      <c r="G955" t="s">
        <v>133</v>
      </c>
      <c r="H955" t="s">
        <v>202</v>
      </c>
      <c r="I955" t="s">
        <v>156</v>
      </c>
    </row>
    <row r="956" spans="1:9" ht="16.149999999999999" customHeight="1">
      <c r="A956" s="41">
        <v>31868551</v>
      </c>
      <c r="B956" s="49" t="s">
        <v>1112</v>
      </c>
      <c r="C956" s="32">
        <v>11440</v>
      </c>
      <c r="D956" s="36" t="s">
        <v>153</v>
      </c>
      <c r="E956" s="36" t="s">
        <v>201</v>
      </c>
      <c r="F956" t="s">
        <v>155</v>
      </c>
      <c r="G956" t="s">
        <v>133</v>
      </c>
      <c r="H956" t="s">
        <v>202</v>
      </c>
      <c r="I956" t="s">
        <v>156</v>
      </c>
    </row>
    <row r="957" spans="1:9" ht="16.149999999999999" customHeight="1">
      <c r="A957" s="41">
        <v>51656193</v>
      </c>
      <c r="B957" s="49" t="s">
        <v>1113</v>
      </c>
      <c r="C957" s="32">
        <v>11440</v>
      </c>
      <c r="D957" s="36" t="s">
        <v>153</v>
      </c>
      <c r="E957" s="36" t="s">
        <v>201</v>
      </c>
      <c r="F957" t="s">
        <v>155</v>
      </c>
      <c r="G957" t="s">
        <v>133</v>
      </c>
      <c r="H957" t="s">
        <v>202</v>
      </c>
      <c r="I957" t="s">
        <v>156</v>
      </c>
    </row>
    <row r="958" spans="1:9" ht="16.149999999999999" customHeight="1">
      <c r="A958" s="41">
        <v>17048559</v>
      </c>
      <c r="B958" s="49" t="s">
        <v>1114</v>
      </c>
      <c r="C958" s="32">
        <v>11440</v>
      </c>
      <c r="D958" s="36" t="s">
        <v>307</v>
      </c>
      <c r="E958" s="36" t="s">
        <v>201</v>
      </c>
      <c r="F958" t="s">
        <v>155</v>
      </c>
      <c r="G958" t="s">
        <v>308</v>
      </c>
      <c r="H958" t="s">
        <v>202</v>
      </c>
      <c r="I958" t="s">
        <v>156</v>
      </c>
    </row>
    <row r="959" spans="1:9" ht="16.149999999999999" customHeight="1">
      <c r="A959" s="41">
        <v>38985177</v>
      </c>
      <c r="B959" s="49" t="s">
        <v>1115</v>
      </c>
      <c r="C959" s="32">
        <v>11440</v>
      </c>
      <c r="D959" s="36" t="s">
        <v>153</v>
      </c>
      <c r="E959" s="36" t="s">
        <v>201</v>
      </c>
      <c r="F959" t="s">
        <v>155</v>
      </c>
      <c r="G959" t="s">
        <v>133</v>
      </c>
      <c r="H959" t="s">
        <v>202</v>
      </c>
      <c r="I959" t="s">
        <v>156</v>
      </c>
    </row>
    <row r="960" spans="1:9" ht="16.149999999999999" customHeight="1">
      <c r="A960" s="41">
        <v>41367047</v>
      </c>
      <c r="B960" s="49" t="s">
        <v>1116</v>
      </c>
      <c r="C960" s="32">
        <v>11440</v>
      </c>
      <c r="D960" s="36" t="s">
        <v>153</v>
      </c>
      <c r="E960" s="36" t="s">
        <v>201</v>
      </c>
      <c r="F960" t="s">
        <v>155</v>
      </c>
      <c r="G960" t="s">
        <v>133</v>
      </c>
      <c r="H960" t="s">
        <v>202</v>
      </c>
      <c r="I960" t="s">
        <v>156</v>
      </c>
    </row>
    <row r="961" spans="1:9" ht="16.149999999999999" customHeight="1">
      <c r="A961" s="41">
        <v>41412619</v>
      </c>
      <c r="B961" s="49" t="s">
        <v>1117</v>
      </c>
      <c r="C961" s="32">
        <v>11440</v>
      </c>
      <c r="D961" s="36" t="s">
        <v>153</v>
      </c>
      <c r="E961" s="36" t="s">
        <v>201</v>
      </c>
      <c r="F961" t="s">
        <v>155</v>
      </c>
      <c r="G961" t="s">
        <v>133</v>
      </c>
      <c r="H961" t="s">
        <v>202</v>
      </c>
      <c r="I961" t="s">
        <v>156</v>
      </c>
    </row>
    <row r="962" spans="1:9" ht="16.149999999999999" customHeight="1">
      <c r="A962" s="41">
        <v>19083960</v>
      </c>
      <c r="B962" s="49" t="s">
        <v>1118</v>
      </c>
      <c r="C962" s="32">
        <v>11440</v>
      </c>
      <c r="D962" s="36" t="s">
        <v>307</v>
      </c>
      <c r="E962" s="36" t="s">
        <v>201</v>
      </c>
      <c r="F962" t="s">
        <v>155</v>
      </c>
      <c r="G962" t="s">
        <v>308</v>
      </c>
      <c r="H962" t="s">
        <v>202</v>
      </c>
      <c r="I962" t="s">
        <v>156</v>
      </c>
    </row>
    <row r="963" spans="1:9" ht="16.149999999999999" customHeight="1">
      <c r="A963" s="41">
        <v>41401180</v>
      </c>
      <c r="B963" s="49" t="s">
        <v>1119</v>
      </c>
      <c r="C963" s="32">
        <v>11440</v>
      </c>
      <c r="D963" s="36" t="s">
        <v>153</v>
      </c>
      <c r="E963" s="36" t="s">
        <v>201</v>
      </c>
      <c r="F963" t="s">
        <v>155</v>
      </c>
      <c r="G963" t="s">
        <v>133</v>
      </c>
      <c r="H963" t="s">
        <v>202</v>
      </c>
      <c r="I963" t="s">
        <v>156</v>
      </c>
    </row>
    <row r="964" spans="1:9" ht="16.149999999999999" customHeight="1">
      <c r="A964" s="41">
        <v>41655595</v>
      </c>
      <c r="B964" s="49" t="s">
        <v>1120</v>
      </c>
      <c r="C964" s="32">
        <v>11440</v>
      </c>
      <c r="D964" s="36" t="s">
        <v>307</v>
      </c>
      <c r="E964" s="36" t="s">
        <v>201</v>
      </c>
      <c r="F964" t="s">
        <v>155</v>
      </c>
      <c r="G964" t="s">
        <v>308</v>
      </c>
      <c r="H964" t="s">
        <v>202</v>
      </c>
      <c r="I964" t="s">
        <v>156</v>
      </c>
    </row>
    <row r="965" spans="1:9" ht="16.149999999999999" customHeight="1">
      <c r="A965" s="41">
        <v>51643983</v>
      </c>
      <c r="B965" s="49" t="s">
        <v>1121</v>
      </c>
      <c r="C965" s="32">
        <v>11440</v>
      </c>
      <c r="D965" s="36" t="s">
        <v>153</v>
      </c>
      <c r="E965" s="36" t="s">
        <v>201</v>
      </c>
      <c r="F965" t="s">
        <v>155</v>
      </c>
      <c r="G965" t="s">
        <v>133</v>
      </c>
      <c r="H965" t="s">
        <v>202</v>
      </c>
      <c r="I965" t="s">
        <v>156</v>
      </c>
    </row>
    <row r="966" spans="1:9" ht="16.149999999999999" customHeight="1">
      <c r="A966" s="41">
        <v>6207769</v>
      </c>
      <c r="B966" s="49" t="s">
        <v>1122</v>
      </c>
      <c r="C966" s="32">
        <v>11440</v>
      </c>
      <c r="D966" s="36" t="s">
        <v>153</v>
      </c>
      <c r="E966" s="36" t="s">
        <v>201</v>
      </c>
      <c r="F966" t="s">
        <v>155</v>
      </c>
      <c r="G966" t="s">
        <v>133</v>
      </c>
      <c r="H966" t="s">
        <v>202</v>
      </c>
      <c r="I966" t="s">
        <v>156</v>
      </c>
    </row>
    <row r="967" spans="1:9" ht="16.149999999999999" customHeight="1">
      <c r="A967" s="41">
        <v>17065830</v>
      </c>
      <c r="B967" s="49" t="s">
        <v>1123</v>
      </c>
      <c r="C967" s="32">
        <v>11440</v>
      </c>
      <c r="D967" s="36" t="s">
        <v>153</v>
      </c>
      <c r="E967" s="36" t="s">
        <v>201</v>
      </c>
      <c r="F967" t="s">
        <v>155</v>
      </c>
      <c r="G967" t="s">
        <v>133</v>
      </c>
      <c r="H967" t="s">
        <v>202</v>
      </c>
      <c r="I967" t="s">
        <v>156</v>
      </c>
    </row>
    <row r="968" spans="1:9" ht="16.149999999999999" customHeight="1">
      <c r="A968" s="41">
        <v>17185758</v>
      </c>
      <c r="B968" s="49" t="s">
        <v>1124</v>
      </c>
      <c r="C968" s="32">
        <v>11440</v>
      </c>
      <c r="D968" s="39" t="s">
        <v>153</v>
      </c>
      <c r="E968" s="36" t="s">
        <v>201</v>
      </c>
      <c r="F968" t="s">
        <v>155</v>
      </c>
      <c r="G968" t="s">
        <v>133</v>
      </c>
      <c r="H968" t="s">
        <v>202</v>
      </c>
      <c r="I968" t="s">
        <v>156</v>
      </c>
    </row>
    <row r="969" spans="1:9" ht="16.149999999999999" customHeight="1">
      <c r="A969" s="41">
        <v>17197796</v>
      </c>
      <c r="B969" s="49" t="s">
        <v>1125</v>
      </c>
      <c r="C969" s="32">
        <v>11440</v>
      </c>
      <c r="D969" s="36" t="s">
        <v>153</v>
      </c>
      <c r="E969" s="36" t="s">
        <v>201</v>
      </c>
      <c r="F969" t="s">
        <v>155</v>
      </c>
      <c r="G969" t="s">
        <v>133</v>
      </c>
      <c r="H969" t="s">
        <v>202</v>
      </c>
      <c r="I969" t="s">
        <v>156</v>
      </c>
    </row>
    <row r="970" spans="1:9" ht="16.149999999999999" customHeight="1">
      <c r="A970" s="41">
        <v>19050080</v>
      </c>
      <c r="B970" s="49" t="s">
        <v>1126</v>
      </c>
      <c r="C970" s="32">
        <v>11440</v>
      </c>
      <c r="D970" s="36" t="s">
        <v>153</v>
      </c>
      <c r="E970" s="36" t="s">
        <v>201</v>
      </c>
      <c r="F970" t="s">
        <v>155</v>
      </c>
      <c r="G970" t="s">
        <v>133</v>
      </c>
      <c r="H970" t="s">
        <v>202</v>
      </c>
      <c r="I970" t="s">
        <v>156</v>
      </c>
    </row>
    <row r="971" spans="1:9" ht="16.149999999999999" customHeight="1">
      <c r="A971" s="41">
        <v>23268143</v>
      </c>
      <c r="B971" s="49" t="s">
        <v>1127</v>
      </c>
      <c r="C971" s="32">
        <v>11440</v>
      </c>
      <c r="D971" s="36" t="s">
        <v>307</v>
      </c>
      <c r="E971" s="36" t="s">
        <v>201</v>
      </c>
      <c r="F971" t="s">
        <v>155</v>
      </c>
      <c r="G971" t="s">
        <v>308</v>
      </c>
      <c r="H971" t="s">
        <v>202</v>
      </c>
      <c r="I971" t="s">
        <v>156</v>
      </c>
    </row>
    <row r="972" spans="1:9" ht="16.149999999999999" customHeight="1">
      <c r="A972" s="41">
        <v>41452559</v>
      </c>
      <c r="B972" s="49" t="s">
        <v>1128</v>
      </c>
      <c r="C972" s="32">
        <v>11440</v>
      </c>
      <c r="D972" s="36" t="s">
        <v>153</v>
      </c>
      <c r="E972" s="36" t="s">
        <v>201</v>
      </c>
      <c r="F972" t="s">
        <v>155</v>
      </c>
      <c r="G972" t="s">
        <v>133</v>
      </c>
      <c r="H972" t="s">
        <v>202</v>
      </c>
      <c r="I972" t="s">
        <v>156</v>
      </c>
    </row>
    <row r="973" spans="1:9" ht="16.149999999999999" customHeight="1">
      <c r="A973" s="41">
        <v>19166330</v>
      </c>
      <c r="B973" s="49" t="s">
        <v>1129</v>
      </c>
      <c r="C973" s="32">
        <v>11440</v>
      </c>
      <c r="D973" s="36" t="s">
        <v>153</v>
      </c>
      <c r="E973" s="36" t="s">
        <v>201</v>
      </c>
      <c r="F973" t="s">
        <v>155</v>
      </c>
      <c r="G973" t="s">
        <v>133</v>
      </c>
      <c r="H973" t="s">
        <v>202</v>
      </c>
      <c r="I973" t="s">
        <v>156</v>
      </c>
    </row>
    <row r="974" spans="1:9" ht="16.149999999999999" customHeight="1">
      <c r="A974" s="41">
        <v>41477158</v>
      </c>
      <c r="B974" s="49" t="s">
        <v>1130</v>
      </c>
      <c r="C974" s="32">
        <v>11440</v>
      </c>
      <c r="D974" s="36" t="s">
        <v>307</v>
      </c>
      <c r="E974" s="36" t="s">
        <v>201</v>
      </c>
      <c r="F974" t="s">
        <v>155</v>
      </c>
      <c r="G974" t="s">
        <v>308</v>
      </c>
      <c r="H974" t="s">
        <v>202</v>
      </c>
      <c r="I974" t="s">
        <v>156</v>
      </c>
    </row>
    <row r="975" spans="1:9" ht="16.149999999999999" customHeight="1">
      <c r="A975" s="41">
        <v>91206541</v>
      </c>
      <c r="B975" s="49" t="s">
        <v>1131</v>
      </c>
      <c r="C975" s="32">
        <v>11440</v>
      </c>
      <c r="D975" s="39" t="s">
        <v>153</v>
      </c>
      <c r="E975" s="36" t="s">
        <v>201</v>
      </c>
      <c r="F975" t="s">
        <v>155</v>
      </c>
      <c r="G975" t="s">
        <v>133</v>
      </c>
      <c r="H975" t="s">
        <v>202</v>
      </c>
      <c r="I975" t="s">
        <v>156</v>
      </c>
    </row>
    <row r="976" spans="1:9" ht="16.149999999999999" customHeight="1">
      <c r="A976" s="41">
        <v>41338693</v>
      </c>
      <c r="B976" s="49" t="s">
        <v>1132</v>
      </c>
      <c r="C976" s="32">
        <v>11440</v>
      </c>
      <c r="D976" s="36" t="s">
        <v>153</v>
      </c>
      <c r="E976" s="36" t="s">
        <v>201</v>
      </c>
      <c r="F976" t="s">
        <v>155</v>
      </c>
      <c r="G976" t="s">
        <v>133</v>
      </c>
      <c r="H976" t="s">
        <v>202</v>
      </c>
      <c r="I976" t="s">
        <v>156</v>
      </c>
    </row>
    <row r="977" spans="1:9" ht="16.149999999999999" customHeight="1">
      <c r="A977" s="41">
        <v>51585544</v>
      </c>
      <c r="B977" s="49" t="s">
        <v>1133</v>
      </c>
      <c r="C977" s="32">
        <v>11440</v>
      </c>
      <c r="D977" s="36" t="s">
        <v>153</v>
      </c>
      <c r="E977" s="36" t="s">
        <v>201</v>
      </c>
      <c r="F977" t="s">
        <v>155</v>
      </c>
      <c r="G977" t="s">
        <v>133</v>
      </c>
      <c r="H977" t="s">
        <v>202</v>
      </c>
      <c r="I977" t="s">
        <v>156</v>
      </c>
    </row>
    <row r="978" spans="1:9" ht="16.149999999999999" customHeight="1">
      <c r="A978" s="41">
        <v>3005185</v>
      </c>
      <c r="B978" s="49" t="s">
        <v>1134</v>
      </c>
      <c r="C978" s="32">
        <v>11440</v>
      </c>
      <c r="D978" s="36" t="s">
        <v>153</v>
      </c>
      <c r="E978" s="36" t="s">
        <v>201</v>
      </c>
      <c r="F978" t="s">
        <v>155</v>
      </c>
      <c r="G978" t="s">
        <v>133</v>
      </c>
      <c r="H978" t="s">
        <v>202</v>
      </c>
      <c r="I978" t="s">
        <v>156</v>
      </c>
    </row>
    <row r="979" spans="1:9" ht="16.149999999999999" customHeight="1">
      <c r="A979" s="41">
        <v>20155848</v>
      </c>
      <c r="B979" s="49" t="s">
        <v>1135</v>
      </c>
      <c r="C979" s="32">
        <v>11440</v>
      </c>
      <c r="D979" s="39" t="s">
        <v>307</v>
      </c>
      <c r="E979" s="36" t="s">
        <v>201</v>
      </c>
      <c r="F979" t="s">
        <v>155</v>
      </c>
      <c r="G979" t="s">
        <v>308</v>
      </c>
      <c r="H979" t="s">
        <v>202</v>
      </c>
      <c r="I979" t="s">
        <v>156</v>
      </c>
    </row>
    <row r="980" spans="1:9" ht="16.149999999999999" customHeight="1">
      <c r="A980" s="41">
        <v>17111416</v>
      </c>
      <c r="B980" s="49" t="s">
        <v>1136</v>
      </c>
      <c r="C980" s="32">
        <v>11440</v>
      </c>
      <c r="D980" s="36" t="s">
        <v>153</v>
      </c>
      <c r="E980" s="36" t="s">
        <v>201</v>
      </c>
      <c r="F980" t="s">
        <v>155</v>
      </c>
      <c r="G980" t="s">
        <v>133</v>
      </c>
      <c r="H980" t="s">
        <v>202</v>
      </c>
      <c r="I980" t="s">
        <v>156</v>
      </c>
    </row>
    <row r="981" spans="1:9" ht="16.149999999999999" customHeight="1">
      <c r="A981" s="41">
        <v>41362113</v>
      </c>
      <c r="B981" s="49" t="s">
        <v>1137</v>
      </c>
      <c r="C981" s="32">
        <v>11440</v>
      </c>
      <c r="D981" s="39" t="s">
        <v>153</v>
      </c>
      <c r="E981" s="36" t="s">
        <v>201</v>
      </c>
      <c r="F981" t="s">
        <v>155</v>
      </c>
      <c r="G981" t="s">
        <v>133</v>
      </c>
      <c r="H981" t="s">
        <v>202</v>
      </c>
      <c r="I981" t="s">
        <v>156</v>
      </c>
    </row>
    <row r="982" spans="1:9" ht="16.149999999999999" customHeight="1">
      <c r="A982" s="41">
        <v>20095676</v>
      </c>
      <c r="B982" s="49" t="s">
        <v>1138</v>
      </c>
      <c r="C982" s="32">
        <v>12240</v>
      </c>
      <c r="D982" s="36" t="s">
        <v>153</v>
      </c>
      <c r="E982" s="36" t="s">
        <v>154</v>
      </c>
      <c r="F982" t="s">
        <v>132</v>
      </c>
      <c r="G982" t="s">
        <v>133</v>
      </c>
      <c r="H982" t="s">
        <v>134</v>
      </c>
      <c r="I982" t="s">
        <v>193</v>
      </c>
    </row>
    <row r="983" spans="1:9" ht="16.149999999999999" customHeight="1">
      <c r="A983" s="41">
        <v>38437987</v>
      </c>
      <c r="B983" s="49" t="s">
        <v>1139</v>
      </c>
      <c r="C983" s="32">
        <v>11440</v>
      </c>
      <c r="D983" s="36" t="s">
        <v>153</v>
      </c>
      <c r="E983" s="36" t="s">
        <v>201</v>
      </c>
      <c r="F983" t="s">
        <v>155</v>
      </c>
      <c r="G983" t="s">
        <v>133</v>
      </c>
      <c r="H983" t="s">
        <v>202</v>
      </c>
      <c r="I983" t="s">
        <v>156</v>
      </c>
    </row>
    <row r="984" spans="1:9" ht="16.149999999999999" customHeight="1">
      <c r="A984" s="41">
        <v>4169755</v>
      </c>
      <c r="B984" s="49" t="s">
        <v>1140</v>
      </c>
      <c r="C984" s="32">
        <v>11440</v>
      </c>
      <c r="D984" s="36" t="s">
        <v>153</v>
      </c>
      <c r="E984" s="36" t="s">
        <v>201</v>
      </c>
      <c r="F984" t="s">
        <v>155</v>
      </c>
      <c r="G984" t="s">
        <v>133</v>
      </c>
      <c r="H984" t="s">
        <v>202</v>
      </c>
      <c r="I984" t="s">
        <v>156</v>
      </c>
    </row>
    <row r="985" spans="1:9" ht="16.149999999999999" customHeight="1">
      <c r="A985" s="41">
        <v>12096654</v>
      </c>
      <c r="B985" s="49" t="s">
        <v>1141</v>
      </c>
      <c r="C985" s="32">
        <v>11440</v>
      </c>
      <c r="D985" s="36" t="s">
        <v>153</v>
      </c>
      <c r="E985" s="36" t="s">
        <v>201</v>
      </c>
      <c r="F985" t="s">
        <v>155</v>
      </c>
      <c r="G985" t="s">
        <v>133</v>
      </c>
      <c r="H985" t="s">
        <v>202</v>
      </c>
      <c r="I985" t="s">
        <v>156</v>
      </c>
    </row>
    <row r="986" spans="1:9" ht="16.149999999999999" customHeight="1">
      <c r="A986" s="41">
        <v>39636242</v>
      </c>
      <c r="B986" s="49" t="s">
        <v>1142</v>
      </c>
      <c r="C986" s="32">
        <v>11440</v>
      </c>
      <c r="D986" s="36" t="s">
        <v>307</v>
      </c>
      <c r="E986" s="36" t="s">
        <v>201</v>
      </c>
      <c r="F986" t="s">
        <v>155</v>
      </c>
      <c r="G986" t="s">
        <v>308</v>
      </c>
      <c r="H986" t="s">
        <v>202</v>
      </c>
      <c r="I986" t="s">
        <v>156</v>
      </c>
    </row>
    <row r="987" spans="1:9" ht="16.149999999999999" customHeight="1">
      <c r="A987" s="41">
        <v>41387561</v>
      </c>
      <c r="B987" s="49" t="s">
        <v>1143</v>
      </c>
      <c r="C987" s="32">
        <v>11440</v>
      </c>
      <c r="D987" s="36" t="s">
        <v>153</v>
      </c>
      <c r="E987" s="36" t="s">
        <v>201</v>
      </c>
      <c r="F987" t="s">
        <v>155</v>
      </c>
      <c r="G987" t="s">
        <v>133</v>
      </c>
      <c r="H987" t="s">
        <v>202</v>
      </c>
      <c r="I987" t="s">
        <v>156</v>
      </c>
    </row>
    <row r="988" spans="1:9" ht="16.149999999999999" customHeight="1">
      <c r="A988" s="41">
        <v>38440341</v>
      </c>
      <c r="B988" s="49" t="s">
        <v>1144</v>
      </c>
      <c r="C988" s="32">
        <v>11440</v>
      </c>
      <c r="D988" s="39" t="s">
        <v>153</v>
      </c>
      <c r="E988" s="36" t="s">
        <v>154</v>
      </c>
      <c r="F988" t="s">
        <v>155</v>
      </c>
      <c r="G988" t="s">
        <v>133</v>
      </c>
      <c r="H988" t="s">
        <v>134</v>
      </c>
      <c r="I988" t="s">
        <v>156</v>
      </c>
    </row>
    <row r="989" spans="1:9" ht="16.149999999999999" customHeight="1">
      <c r="A989" s="41">
        <v>17041686</v>
      </c>
      <c r="B989" s="49" t="s">
        <v>1145</v>
      </c>
      <c r="C989" s="32">
        <v>11440</v>
      </c>
      <c r="D989" s="36" t="s">
        <v>153</v>
      </c>
      <c r="E989" s="36" t="s">
        <v>201</v>
      </c>
      <c r="F989" t="s">
        <v>155</v>
      </c>
      <c r="G989" t="s">
        <v>133</v>
      </c>
      <c r="H989" t="s">
        <v>202</v>
      </c>
      <c r="I989" t="s">
        <v>156</v>
      </c>
    </row>
    <row r="990" spans="1:9" ht="16.149999999999999" customHeight="1">
      <c r="A990" s="41">
        <v>17131813</v>
      </c>
      <c r="B990" s="49" t="s">
        <v>1146</v>
      </c>
      <c r="C990" s="32">
        <v>11440</v>
      </c>
      <c r="D990" s="36" t="s">
        <v>153</v>
      </c>
      <c r="E990" s="36" t="s">
        <v>201</v>
      </c>
      <c r="F990" t="s">
        <v>155</v>
      </c>
      <c r="G990" t="s">
        <v>133</v>
      </c>
      <c r="H990" t="s">
        <v>202</v>
      </c>
      <c r="I990" t="s">
        <v>156</v>
      </c>
    </row>
    <row r="991" spans="1:9" ht="16.149999999999999" customHeight="1">
      <c r="A991" s="41">
        <v>19166178</v>
      </c>
      <c r="B991" s="49" t="s">
        <v>1147</v>
      </c>
      <c r="C991" s="32">
        <v>11440</v>
      </c>
      <c r="D991" s="39" t="s">
        <v>153</v>
      </c>
      <c r="E991" s="36" t="s">
        <v>201</v>
      </c>
      <c r="F991" t="s">
        <v>155</v>
      </c>
      <c r="G991" t="s">
        <v>133</v>
      </c>
      <c r="H991" t="s">
        <v>202</v>
      </c>
      <c r="I991" t="s">
        <v>156</v>
      </c>
    </row>
    <row r="992" spans="1:9" ht="16.149999999999999" customHeight="1">
      <c r="A992" s="41">
        <v>41359719</v>
      </c>
      <c r="B992" s="49" t="s">
        <v>1148</v>
      </c>
      <c r="C992" s="32">
        <v>11440</v>
      </c>
      <c r="D992" s="36" t="s">
        <v>153</v>
      </c>
      <c r="E992" s="36" t="s">
        <v>201</v>
      </c>
      <c r="F992" t="s">
        <v>155</v>
      </c>
      <c r="G992" t="s">
        <v>133</v>
      </c>
      <c r="H992" t="s">
        <v>202</v>
      </c>
      <c r="I992" t="s">
        <v>156</v>
      </c>
    </row>
    <row r="993" spans="1:9" ht="16.149999999999999" customHeight="1">
      <c r="A993" s="41">
        <v>20736690</v>
      </c>
      <c r="B993" s="49" t="s">
        <v>1149</v>
      </c>
      <c r="C993" s="32">
        <v>11440</v>
      </c>
      <c r="D993" s="36" t="s">
        <v>153</v>
      </c>
      <c r="E993" s="36" t="s">
        <v>201</v>
      </c>
      <c r="F993" t="s">
        <v>155</v>
      </c>
      <c r="G993" t="s">
        <v>133</v>
      </c>
      <c r="H993" t="s">
        <v>202</v>
      </c>
      <c r="I993" t="s">
        <v>156</v>
      </c>
    </row>
    <row r="994" spans="1:9" ht="16.149999999999999" customHeight="1">
      <c r="A994" s="41">
        <v>26433030</v>
      </c>
      <c r="B994" s="49" t="s">
        <v>1150</v>
      </c>
      <c r="C994" s="32">
        <v>11440</v>
      </c>
      <c r="D994" s="36" t="s">
        <v>153</v>
      </c>
      <c r="E994" s="36" t="s">
        <v>201</v>
      </c>
      <c r="F994" t="s">
        <v>155</v>
      </c>
      <c r="G994" t="s">
        <v>133</v>
      </c>
      <c r="H994" t="s">
        <v>202</v>
      </c>
      <c r="I994" t="s">
        <v>156</v>
      </c>
    </row>
    <row r="995" spans="1:9" ht="16.149999999999999" customHeight="1">
      <c r="A995" s="41">
        <v>39633077</v>
      </c>
      <c r="B995" s="49" t="s">
        <v>1151</v>
      </c>
      <c r="C995" s="32">
        <v>11440</v>
      </c>
      <c r="D995" s="36" t="s">
        <v>153</v>
      </c>
      <c r="E995" s="36" t="s">
        <v>201</v>
      </c>
      <c r="F995" t="s">
        <v>155</v>
      </c>
      <c r="G995" t="s">
        <v>133</v>
      </c>
      <c r="H995" t="s">
        <v>202</v>
      </c>
      <c r="I995" t="s">
        <v>156</v>
      </c>
    </row>
    <row r="996" spans="1:9" ht="16.149999999999999" customHeight="1">
      <c r="A996" s="41">
        <v>4276053</v>
      </c>
      <c r="B996" s="49" t="s">
        <v>1152</v>
      </c>
      <c r="C996" s="32">
        <v>11440</v>
      </c>
      <c r="D996" s="39" t="s">
        <v>307</v>
      </c>
      <c r="E996" s="36" t="s">
        <v>201</v>
      </c>
      <c r="F996" t="s">
        <v>155</v>
      </c>
      <c r="G996" t="s">
        <v>308</v>
      </c>
      <c r="H996" t="s">
        <v>202</v>
      </c>
      <c r="I996" t="s">
        <v>156</v>
      </c>
    </row>
    <row r="997" spans="1:9" ht="16.149999999999999" customHeight="1">
      <c r="A997" s="41">
        <v>19071696</v>
      </c>
      <c r="B997" s="49" t="s">
        <v>1153</v>
      </c>
      <c r="C997" s="32">
        <v>11440</v>
      </c>
      <c r="D997" s="36" t="s">
        <v>307</v>
      </c>
      <c r="E997" s="36" t="s">
        <v>201</v>
      </c>
      <c r="F997" t="s">
        <v>155</v>
      </c>
      <c r="G997" t="s">
        <v>308</v>
      </c>
      <c r="H997" t="s">
        <v>202</v>
      </c>
      <c r="I997" t="s">
        <v>156</v>
      </c>
    </row>
    <row r="998" spans="1:9" ht="16.149999999999999" customHeight="1">
      <c r="A998" s="41">
        <v>19179139</v>
      </c>
      <c r="B998" s="49" t="s">
        <v>1154</v>
      </c>
      <c r="C998" s="32">
        <v>11440</v>
      </c>
      <c r="D998" s="36" t="s">
        <v>153</v>
      </c>
      <c r="E998" s="36" t="s">
        <v>201</v>
      </c>
      <c r="F998" t="s">
        <v>155</v>
      </c>
      <c r="G998" t="s">
        <v>133</v>
      </c>
      <c r="H998" t="s">
        <v>202</v>
      </c>
      <c r="I998" t="s">
        <v>156</v>
      </c>
    </row>
    <row r="999" spans="1:9" ht="16.149999999999999" customHeight="1">
      <c r="A999" s="41">
        <v>41702306</v>
      </c>
      <c r="B999" s="49" t="s">
        <v>1155</v>
      </c>
      <c r="C999" s="32">
        <v>11440</v>
      </c>
      <c r="D999" s="36" t="s">
        <v>307</v>
      </c>
      <c r="E999" s="36" t="s">
        <v>201</v>
      </c>
      <c r="F999" t="s">
        <v>155</v>
      </c>
      <c r="G999" t="s">
        <v>308</v>
      </c>
      <c r="H999" t="s">
        <v>202</v>
      </c>
      <c r="I999" t="s">
        <v>156</v>
      </c>
    </row>
    <row r="1000" spans="1:9" ht="16.149999999999999" customHeight="1">
      <c r="A1000" s="41">
        <v>41705062</v>
      </c>
      <c r="B1000" s="49" t="s">
        <v>1156</v>
      </c>
      <c r="C1000" s="32">
        <v>11440</v>
      </c>
      <c r="D1000" s="36" t="s">
        <v>153</v>
      </c>
      <c r="E1000" s="36" t="s">
        <v>201</v>
      </c>
      <c r="F1000" t="s">
        <v>155</v>
      </c>
      <c r="G1000" t="s">
        <v>133</v>
      </c>
      <c r="H1000" t="s">
        <v>202</v>
      </c>
      <c r="I1000" t="s">
        <v>156</v>
      </c>
    </row>
    <row r="1001" spans="1:9" ht="16.149999999999999" customHeight="1">
      <c r="A1001" s="41">
        <v>15522656</v>
      </c>
      <c r="B1001" s="49" t="s">
        <v>1157</v>
      </c>
      <c r="C1001" s="32">
        <v>11440</v>
      </c>
      <c r="D1001" s="36" t="s">
        <v>307</v>
      </c>
      <c r="E1001" s="36" t="s">
        <v>201</v>
      </c>
      <c r="F1001" t="s">
        <v>155</v>
      </c>
      <c r="G1001" t="s">
        <v>308</v>
      </c>
      <c r="H1001" t="s">
        <v>202</v>
      </c>
      <c r="I1001" t="s">
        <v>156</v>
      </c>
    </row>
    <row r="1002" spans="1:9" ht="16.149999999999999" customHeight="1">
      <c r="A1002" s="41">
        <v>2849306</v>
      </c>
      <c r="B1002" s="49" t="s">
        <v>1158</v>
      </c>
      <c r="C1002" s="32">
        <v>11440</v>
      </c>
      <c r="D1002" s="36" t="s">
        <v>153</v>
      </c>
      <c r="E1002" s="36" t="s">
        <v>201</v>
      </c>
      <c r="F1002" t="s">
        <v>155</v>
      </c>
      <c r="G1002" t="s">
        <v>133</v>
      </c>
      <c r="H1002" t="s">
        <v>202</v>
      </c>
      <c r="I1002" t="s">
        <v>156</v>
      </c>
    </row>
    <row r="1003" spans="1:9" ht="16.149999999999999" customHeight="1">
      <c r="A1003" s="41">
        <v>26637130</v>
      </c>
      <c r="B1003" s="49" t="s">
        <v>1159</v>
      </c>
      <c r="C1003" s="32">
        <v>11440</v>
      </c>
      <c r="D1003" s="39" t="s">
        <v>153</v>
      </c>
      <c r="E1003" s="36" t="s">
        <v>201</v>
      </c>
      <c r="F1003" t="s">
        <v>155</v>
      </c>
      <c r="G1003" t="s">
        <v>133</v>
      </c>
      <c r="H1003" t="s">
        <v>202</v>
      </c>
      <c r="I1003" t="s">
        <v>156</v>
      </c>
    </row>
    <row r="1004" spans="1:9" ht="16.149999999999999" customHeight="1">
      <c r="A1004" s="41">
        <v>41454140</v>
      </c>
      <c r="B1004" s="49" t="s">
        <v>1160</v>
      </c>
      <c r="C1004" s="32">
        <v>11440</v>
      </c>
      <c r="D1004" s="36" t="s">
        <v>153</v>
      </c>
      <c r="E1004" s="36" t="s">
        <v>201</v>
      </c>
      <c r="F1004" t="s">
        <v>155</v>
      </c>
      <c r="G1004" t="s">
        <v>133</v>
      </c>
      <c r="H1004" t="s">
        <v>202</v>
      </c>
      <c r="I1004" t="s">
        <v>156</v>
      </c>
    </row>
    <row r="1005" spans="1:9" ht="16.149999999999999" customHeight="1">
      <c r="A1005" s="41">
        <v>2937211</v>
      </c>
      <c r="B1005" s="49" t="s">
        <v>1161</v>
      </c>
      <c r="C1005" s="32">
        <v>11440</v>
      </c>
      <c r="D1005" s="36" t="s">
        <v>153</v>
      </c>
      <c r="E1005" s="36" t="s">
        <v>201</v>
      </c>
      <c r="F1005" t="s">
        <v>155</v>
      </c>
      <c r="G1005" t="s">
        <v>133</v>
      </c>
      <c r="H1005" t="s">
        <v>202</v>
      </c>
      <c r="I1005" t="s">
        <v>156</v>
      </c>
    </row>
    <row r="1006" spans="1:9" ht="16.149999999999999" customHeight="1">
      <c r="A1006" s="41">
        <v>19287168</v>
      </c>
      <c r="B1006" s="49" t="s">
        <v>1162</v>
      </c>
      <c r="C1006" s="32">
        <v>11440</v>
      </c>
      <c r="D1006" s="36" t="s">
        <v>153</v>
      </c>
      <c r="E1006" s="36" t="s">
        <v>201</v>
      </c>
      <c r="F1006" t="s">
        <v>155</v>
      </c>
      <c r="G1006" t="s">
        <v>133</v>
      </c>
      <c r="H1006" t="s">
        <v>202</v>
      </c>
      <c r="I1006" t="s">
        <v>156</v>
      </c>
    </row>
    <row r="1007" spans="1:9" ht="16.149999999999999" customHeight="1">
      <c r="A1007" s="41">
        <v>20094233</v>
      </c>
      <c r="B1007" s="49" t="s">
        <v>1163</v>
      </c>
      <c r="C1007" s="32">
        <v>11440</v>
      </c>
      <c r="D1007" s="36" t="s">
        <v>153</v>
      </c>
      <c r="E1007" s="36" t="s">
        <v>201</v>
      </c>
      <c r="F1007" t="s">
        <v>155</v>
      </c>
      <c r="G1007" t="s">
        <v>133</v>
      </c>
      <c r="H1007" t="s">
        <v>202</v>
      </c>
      <c r="I1007" t="s">
        <v>156</v>
      </c>
    </row>
    <row r="1008" spans="1:9" ht="16.149999999999999" customHeight="1">
      <c r="A1008" s="41">
        <v>20103906</v>
      </c>
      <c r="B1008" s="49" t="s">
        <v>1164</v>
      </c>
      <c r="C1008" s="32">
        <v>11440</v>
      </c>
      <c r="D1008" s="36" t="s">
        <v>153</v>
      </c>
      <c r="E1008" s="36" t="s">
        <v>201</v>
      </c>
      <c r="F1008" t="s">
        <v>155</v>
      </c>
      <c r="G1008" t="s">
        <v>133</v>
      </c>
      <c r="H1008" t="s">
        <v>202</v>
      </c>
      <c r="I1008" t="s">
        <v>156</v>
      </c>
    </row>
    <row r="1009" spans="1:9" ht="16.149999999999999" customHeight="1">
      <c r="A1009" s="41">
        <v>39521737</v>
      </c>
      <c r="B1009" s="49" t="s">
        <v>1165</v>
      </c>
      <c r="C1009" s="32">
        <v>11440</v>
      </c>
      <c r="D1009" s="36" t="s">
        <v>307</v>
      </c>
      <c r="E1009" s="36" t="s">
        <v>201</v>
      </c>
      <c r="F1009" t="s">
        <v>155</v>
      </c>
      <c r="G1009" t="s">
        <v>308</v>
      </c>
      <c r="H1009" t="s">
        <v>202</v>
      </c>
      <c r="I1009" t="s">
        <v>156</v>
      </c>
    </row>
    <row r="1010" spans="1:9" ht="16.149999999999999" customHeight="1">
      <c r="A1010" s="41">
        <v>28190505</v>
      </c>
      <c r="B1010" s="49" t="s">
        <v>1166</v>
      </c>
      <c r="C1010" s="32">
        <v>11440</v>
      </c>
      <c r="D1010" s="36" t="s">
        <v>153</v>
      </c>
      <c r="E1010" s="36" t="s">
        <v>201</v>
      </c>
      <c r="F1010" t="s">
        <v>155</v>
      </c>
      <c r="G1010" t="s">
        <v>133</v>
      </c>
      <c r="H1010" t="s">
        <v>202</v>
      </c>
      <c r="I1010" t="s">
        <v>156</v>
      </c>
    </row>
    <row r="1011" spans="1:9" ht="16.149999999999999" customHeight="1">
      <c r="A1011" s="41">
        <v>28863370</v>
      </c>
      <c r="B1011" s="49" t="s">
        <v>1167</v>
      </c>
      <c r="C1011" s="32">
        <v>11440</v>
      </c>
      <c r="D1011" s="36" t="s">
        <v>307</v>
      </c>
      <c r="E1011" s="36" t="s">
        <v>201</v>
      </c>
      <c r="F1011" t="s">
        <v>155</v>
      </c>
      <c r="G1011" t="s">
        <v>308</v>
      </c>
      <c r="H1011" t="s">
        <v>202</v>
      </c>
      <c r="I1011" t="s">
        <v>156</v>
      </c>
    </row>
    <row r="1012" spans="1:9" ht="16.149999999999999" customHeight="1">
      <c r="A1012" s="41">
        <v>70035048</v>
      </c>
      <c r="B1012" s="49" t="s">
        <v>1168</v>
      </c>
      <c r="C1012" s="32">
        <v>11440</v>
      </c>
      <c r="D1012" s="36" t="s">
        <v>307</v>
      </c>
      <c r="E1012" s="36" t="s">
        <v>201</v>
      </c>
      <c r="F1012" t="s">
        <v>155</v>
      </c>
      <c r="G1012" t="s">
        <v>308</v>
      </c>
      <c r="H1012" t="s">
        <v>202</v>
      </c>
      <c r="I1012" t="s">
        <v>156</v>
      </c>
    </row>
    <row r="1013" spans="1:9" ht="16.149999999999999" customHeight="1">
      <c r="A1013" s="41">
        <v>17165444</v>
      </c>
      <c r="B1013" s="49" t="s">
        <v>1169</v>
      </c>
      <c r="C1013" s="32">
        <v>11440</v>
      </c>
      <c r="D1013" s="39" t="s">
        <v>307</v>
      </c>
      <c r="E1013" s="36" t="s">
        <v>201</v>
      </c>
      <c r="F1013" t="s">
        <v>155</v>
      </c>
      <c r="G1013" t="s">
        <v>308</v>
      </c>
      <c r="H1013" t="s">
        <v>202</v>
      </c>
      <c r="I1013" t="s">
        <v>156</v>
      </c>
    </row>
    <row r="1014" spans="1:9" ht="16.149999999999999" customHeight="1">
      <c r="A1014" s="41">
        <v>19323154</v>
      </c>
      <c r="B1014" s="49" t="s">
        <v>1170</v>
      </c>
      <c r="C1014" s="32">
        <v>11440</v>
      </c>
      <c r="D1014" s="39" t="s">
        <v>307</v>
      </c>
      <c r="E1014" s="36" t="s">
        <v>201</v>
      </c>
      <c r="F1014" t="s">
        <v>155</v>
      </c>
      <c r="G1014" t="s">
        <v>308</v>
      </c>
      <c r="H1014" t="s">
        <v>202</v>
      </c>
      <c r="I1014" t="s">
        <v>156</v>
      </c>
    </row>
    <row r="1015" spans="1:9" ht="16.149999999999999" customHeight="1">
      <c r="A1015" s="41">
        <v>20761501</v>
      </c>
      <c r="B1015" s="49" t="s">
        <v>1171</v>
      </c>
      <c r="C1015" s="32">
        <v>11440</v>
      </c>
      <c r="D1015" s="36" t="s">
        <v>153</v>
      </c>
      <c r="E1015" s="36" t="s">
        <v>201</v>
      </c>
      <c r="F1015" t="s">
        <v>155</v>
      </c>
      <c r="G1015" t="s">
        <v>133</v>
      </c>
      <c r="H1015" t="s">
        <v>202</v>
      </c>
      <c r="I1015" t="s">
        <v>156</v>
      </c>
    </row>
    <row r="1016" spans="1:9" ht="16.149999999999999" customHeight="1">
      <c r="A1016" s="41">
        <v>27789280</v>
      </c>
      <c r="B1016" s="49" t="s">
        <v>1172</v>
      </c>
      <c r="C1016" s="32">
        <v>11440</v>
      </c>
      <c r="D1016" s="39" t="s">
        <v>307</v>
      </c>
      <c r="E1016" s="36" t="s">
        <v>201</v>
      </c>
      <c r="F1016" t="s">
        <v>155</v>
      </c>
      <c r="G1016" t="s">
        <v>308</v>
      </c>
      <c r="H1016" t="s">
        <v>202</v>
      </c>
      <c r="I1016" t="s">
        <v>156</v>
      </c>
    </row>
    <row r="1017" spans="1:9" ht="16.149999999999999" customHeight="1">
      <c r="A1017" s="41">
        <v>41595374</v>
      </c>
      <c r="B1017" s="49" t="s">
        <v>1173</v>
      </c>
      <c r="C1017" s="32">
        <v>11440</v>
      </c>
      <c r="D1017" s="36" t="s">
        <v>307</v>
      </c>
      <c r="E1017" s="36" t="s">
        <v>201</v>
      </c>
      <c r="F1017" t="s">
        <v>155</v>
      </c>
      <c r="G1017" t="s">
        <v>308</v>
      </c>
      <c r="H1017" t="s">
        <v>202</v>
      </c>
      <c r="I1017" t="s">
        <v>156</v>
      </c>
    </row>
    <row r="1018" spans="1:9" ht="16.149999999999999" customHeight="1">
      <c r="A1018" s="41">
        <v>51619881</v>
      </c>
      <c r="B1018" s="49" t="s">
        <v>1174</v>
      </c>
      <c r="C1018" s="32">
        <v>11440</v>
      </c>
      <c r="D1018" s="39" t="s">
        <v>153</v>
      </c>
      <c r="E1018" s="36" t="s">
        <v>201</v>
      </c>
      <c r="F1018" t="s">
        <v>155</v>
      </c>
      <c r="G1018" t="s">
        <v>133</v>
      </c>
      <c r="H1018" t="s">
        <v>202</v>
      </c>
      <c r="I1018" t="s">
        <v>156</v>
      </c>
    </row>
    <row r="1019" spans="1:9" ht="16.149999999999999" customHeight="1">
      <c r="A1019" s="41">
        <v>88153121</v>
      </c>
      <c r="B1019" s="49" t="s">
        <v>1175</v>
      </c>
      <c r="C1019" s="32">
        <v>11440</v>
      </c>
      <c r="D1019" s="36" t="s">
        <v>153</v>
      </c>
      <c r="E1019" s="36" t="s">
        <v>201</v>
      </c>
      <c r="F1019" t="s">
        <v>155</v>
      </c>
      <c r="G1019" t="s">
        <v>133</v>
      </c>
      <c r="H1019" t="s">
        <v>202</v>
      </c>
      <c r="I1019" t="s">
        <v>156</v>
      </c>
    </row>
    <row r="1020" spans="1:9" ht="16.149999999999999" customHeight="1">
      <c r="A1020" s="41">
        <v>19167775</v>
      </c>
      <c r="B1020" s="49" t="s">
        <v>1176</v>
      </c>
      <c r="C1020" s="32">
        <v>11440</v>
      </c>
      <c r="D1020" s="36" t="s">
        <v>153</v>
      </c>
      <c r="E1020" s="36" t="s">
        <v>201</v>
      </c>
      <c r="F1020" t="s">
        <v>155</v>
      </c>
      <c r="G1020" t="s">
        <v>133</v>
      </c>
      <c r="H1020" t="s">
        <v>202</v>
      </c>
      <c r="I1020" t="s">
        <v>156</v>
      </c>
    </row>
    <row r="1021" spans="1:9" ht="16.149999999999999" customHeight="1">
      <c r="A1021" s="41">
        <v>41321441</v>
      </c>
      <c r="B1021" s="49" t="s">
        <v>1177</v>
      </c>
      <c r="C1021" s="32">
        <v>11440</v>
      </c>
      <c r="D1021" s="36" t="s">
        <v>153</v>
      </c>
      <c r="E1021" s="36" t="s">
        <v>201</v>
      </c>
      <c r="F1021" t="s">
        <v>155</v>
      </c>
      <c r="G1021" t="s">
        <v>133</v>
      </c>
      <c r="H1021" t="s">
        <v>202</v>
      </c>
      <c r="I1021" t="s">
        <v>156</v>
      </c>
    </row>
    <row r="1022" spans="1:9" ht="16.149999999999999" customHeight="1">
      <c r="A1022" s="41">
        <v>41485379</v>
      </c>
      <c r="B1022" s="49" t="s">
        <v>1178</v>
      </c>
      <c r="C1022" s="32">
        <v>11440</v>
      </c>
      <c r="D1022" s="36" t="s">
        <v>153</v>
      </c>
      <c r="E1022" s="36" t="s">
        <v>201</v>
      </c>
      <c r="F1022" t="s">
        <v>155</v>
      </c>
      <c r="G1022" t="s">
        <v>133</v>
      </c>
      <c r="H1022" t="s">
        <v>202</v>
      </c>
      <c r="I1022" t="s">
        <v>156</v>
      </c>
    </row>
    <row r="1023" spans="1:9" ht="16.149999999999999" customHeight="1">
      <c r="A1023" s="41">
        <v>41681193</v>
      </c>
      <c r="B1023" s="49" t="s">
        <v>1179</v>
      </c>
      <c r="C1023" s="32">
        <v>11440</v>
      </c>
      <c r="D1023" s="36" t="s">
        <v>307</v>
      </c>
      <c r="E1023" s="36" t="s">
        <v>201</v>
      </c>
      <c r="F1023" t="s">
        <v>155</v>
      </c>
      <c r="G1023" t="s">
        <v>308</v>
      </c>
      <c r="H1023" t="s">
        <v>202</v>
      </c>
      <c r="I1023" t="s">
        <v>156</v>
      </c>
    </row>
    <row r="1024" spans="1:9" ht="16.149999999999999" customHeight="1">
      <c r="A1024" s="41">
        <v>5956043</v>
      </c>
      <c r="B1024" s="49" t="s">
        <v>1180</v>
      </c>
      <c r="C1024" s="32">
        <v>11440</v>
      </c>
      <c r="D1024" s="36" t="s">
        <v>153</v>
      </c>
      <c r="E1024" s="36" t="s">
        <v>201</v>
      </c>
      <c r="F1024" t="s">
        <v>155</v>
      </c>
      <c r="G1024" t="s">
        <v>133</v>
      </c>
      <c r="H1024" t="s">
        <v>202</v>
      </c>
      <c r="I1024" t="s">
        <v>156</v>
      </c>
    </row>
    <row r="1025" spans="1:9" ht="16.149999999999999" customHeight="1">
      <c r="A1025" s="41">
        <v>13441647</v>
      </c>
      <c r="B1025" s="49" t="s">
        <v>1181</v>
      </c>
      <c r="C1025" s="32">
        <v>11440</v>
      </c>
      <c r="D1025" s="36" t="s">
        <v>153</v>
      </c>
      <c r="E1025" s="36" t="s">
        <v>201</v>
      </c>
      <c r="F1025" t="s">
        <v>155</v>
      </c>
      <c r="G1025" t="s">
        <v>133</v>
      </c>
      <c r="H1025" t="s">
        <v>202</v>
      </c>
      <c r="I1025" t="s">
        <v>156</v>
      </c>
    </row>
    <row r="1026" spans="1:9" ht="16.149999999999999" customHeight="1">
      <c r="A1026" s="41">
        <v>19179080</v>
      </c>
      <c r="B1026" s="49" t="s">
        <v>1182</v>
      </c>
      <c r="C1026" s="32">
        <v>11440</v>
      </c>
      <c r="D1026" s="39" t="s">
        <v>153</v>
      </c>
      <c r="E1026" s="36" t="s">
        <v>201</v>
      </c>
      <c r="F1026" t="s">
        <v>155</v>
      </c>
      <c r="G1026" t="s">
        <v>133</v>
      </c>
      <c r="H1026" t="s">
        <v>202</v>
      </c>
      <c r="I1026" t="s">
        <v>156</v>
      </c>
    </row>
    <row r="1027" spans="1:9" ht="16.149999999999999" customHeight="1">
      <c r="A1027" s="41">
        <v>41701375</v>
      </c>
      <c r="B1027" s="49" t="s">
        <v>1183</v>
      </c>
      <c r="C1027" s="32">
        <v>11440</v>
      </c>
      <c r="D1027" s="36" t="s">
        <v>153</v>
      </c>
      <c r="E1027" s="36" t="s">
        <v>201</v>
      </c>
      <c r="F1027" t="s">
        <v>155</v>
      </c>
      <c r="G1027" t="s">
        <v>133</v>
      </c>
      <c r="H1027" t="s">
        <v>202</v>
      </c>
      <c r="I1027" t="s">
        <v>156</v>
      </c>
    </row>
    <row r="1028" spans="1:9" ht="16.149999999999999" customHeight="1">
      <c r="A1028" s="41">
        <v>41787926</v>
      </c>
      <c r="B1028" s="49" t="s">
        <v>1184</v>
      </c>
      <c r="C1028" s="32">
        <v>11440</v>
      </c>
      <c r="D1028" s="39" t="s">
        <v>307</v>
      </c>
      <c r="E1028" s="36" t="s">
        <v>201</v>
      </c>
      <c r="F1028" t="s">
        <v>155</v>
      </c>
      <c r="G1028" t="s">
        <v>308</v>
      </c>
      <c r="H1028" t="s">
        <v>202</v>
      </c>
      <c r="I1028" t="s">
        <v>156</v>
      </c>
    </row>
    <row r="1029" spans="1:9" ht="16.149999999999999" customHeight="1">
      <c r="A1029" s="41">
        <v>51665029</v>
      </c>
      <c r="B1029" s="49" t="s">
        <v>1185</v>
      </c>
      <c r="C1029" s="32">
        <v>11440</v>
      </c>
      <c r="D1029" s="39" t="s">
        <v>153</v>
      </c>
      <c r="E1029" s="36" t="s">
        <v>201</v>
      </c>
      <c r="F1029" t="s">
        <v>155</v>
      </c>
      <c r="G1029" t="s">
        <v>133</v>
      </c>
      <c r="H1029" t="s">
        <v>202</v>
      </c>
      <c r="I1029" t="s">
        <v>156</v>
      </c>
    </row>
    <row r="1030" spans="1:9" ht="16.149999999999999" customHeight="1">
      <c r="A1030" s="41">
        <v>52092734</v>
      </c>
      <c r="B1030" s="49" t="s">
        <v>1186</v>
      </c>
      <c r="C1030" s="32">
        <v>11440</v>
      </c>
      <c r="D1030" s="39" t="s">
        <v>153</v>
      </c>
      <c r="E1030" s="36" t="s">
        <v>201</v>
      </c>
      <c r="F1030" t="s">
        <v>155</v>
      </c>
      <c r="G1030" t="s">
        <v>133</v>
      </c>
      <c r="H1030" t="s">
        <v>202</v>
      </c>
      <c r="I1030" t="s">
        <v>156</v>
      </c>
    </row>
    <row r="1031" spans="1:9" ht="16.149999999999999" customHeight="1">
      <c r="A1031" s="41">
        <v>1026589934</v>
      </c>
      <c r="B1031" s="49" t="s">
        <v>1187</v>
      </c>
      <c r="C1031" s="32">
        <v>11440</v>
      </c>
      <c r="D1031" s="39" t="s">
        <v>153</v>
      </c>
      <c r="E1031" s="36" t="s">
        <v>201</v>
      </c>
      <c r="F1031" t="s">
        <v>155</v>
      </c>
      <c r="G1031" t="s">
        <v>133</v>
      </c>
      <c r="H1031" t="s">
        <v>202</v>
      </c>
      <c r="I1031" t="s">
        <v>156</v>
      </c>
    </row>
    <row r="1032" spans="1:9" ht="16.149999999999999" customHeight="1">
      <c r="A1032" s="41">
        <v>4579158</v>
      </c>
      <c r="B1032" s="49" t="s">
        <v>1188</v>
      </c>
      <c r="C1032" s="32">
        <v>11440</v>
      </c>
      <c r="D1032" s="36" t="s">
        <v>153</v>
      </c>
      <c r="E1032" s="36" t="s">
        <v>201</v>
      </c>
      <c r="F1032" t="s">
        <v>155</v>
      </c>
      <c r="G1032" t="s">
        <v>133</v>
      </c>
      <c r="H1032" t="s">
        <v>202</v>
      </c>
      <c r="I1032" t="s">
        <v>156</v>
      </c>
    </row>
    <row r="1033" spans="1:9" ht="16.149999999999999" customHeight="1">
      <c r="A1033" s="41">
        <v>6007205</v>
      </c>
      <c r="B1033" s="49" t="s">
        <v>1189</v>
      </c>
      <c r="C1033" s="32">
        <v>11440</v>
      </c>
      <c r="D1033" s="39" t="s">
        <v>153</v>
      </c>
      <c r="E1033" s="36" t="s">
        <v>201</v>
      </c>
      <c r="F1033" t="s">
        <v>155</v>
      </c>
      <c r="G1033" t="s">
        <v>133</v>
      </c>
      <c r="H1033" t="s">
        <v>202</v>
      </c>
      <c r="I1033" t="s">
        <v>156</v>
      </c>
    </row>
    <row r="1034" spans="1:9" ht="16.149999999999999" customHeight="1">
      <c r="A1034" s="41">
        <v>17121702</v>
      </c>
      <c r="B1034" s="49" t="s">
        <v>1190</v>
      </c>
      <c r="C1034" s="32">
        <v>11440</v>
      </c>
      <c r="D1034" s="39" t="s">
        <v>153</v>
      </c>
      <c r="E1034" s="36" t="s">
        <v>201</v>
      </c>
      <c r="F1034" t="s">
        <v>155</v>
      </c>
      <c r="G1034" t="s">
        <v>133</v>
      </c>
      <c r="H1034" t="s">
        <v>202</v>
      </c>
      <c r="I1034" t="s">
        <v>156</v>
      </c>
    </row>
    <row r="1035" spans="1:9" ht="16.149999999999999" customHeight="1">
      <c r="A1035" s="41">
        <v>20257570</v>
      </c>
      <c r="B1035" s="49" t="s">
        <v>1191</v>
      </c>
      <c r="C1035" s="32">
        <v>11440</v>
      </c>
      <c r="D1035" s="36" t="s">
        <v>153</v>
      </c>
      <c r="E1035" s="36" t="s">
        <v>201</v>
      </c>
      <c r="F1035" t="s">
        <v>155</v>
      </c>
      <c r="G1035" t="s">
        <v>133</v>
      </c>
      <c r="H1035" t="s">
        <v>202</v>
      </c>
      <c r="I1035" t="s">
        <v>156</v>
      </c>
    </row>
    <row r="1036" spans="1:9" ht="16.149999999999999" customHeight="1">
      <c r="A1036" s="41">
        <v>29060579</v>
      </c>
      <c r="B1036" s="49" t="s">
        <v>1192</v>
      </c>
      <c r="C1036" s="32">
        <v>11440</v>
      </c>
      <c r="D1036" s="36" t="s">
        <v>307</v>
      </c>
      <c r="E1036" s="36" t="s">
        <v>201</v>
      </c>
      <c r="F1036" t="s">
        <v>155</v>
      </c>
      <c r="G1036" t="s">
        <v>308</v>
      </c>
      <c r="H1036" t="s">
        <v>202</v>
      </c>
      <c r="I1036" t="s">
        <v>156</v>
      </c>
    </row>
    <row r="1037" spans="1:9" ht="16.149999999999999" customHeight="1">
      <c r="A1037" s="41">
        <v>35326078</v>
      </c>
      <c r="B1037" s="49" t="s">
        <v>1193</v>
      </c>
      <c r="C1037" s="32">
        <v>11440</v>
      </c>
      <c r="D1037" s="36" t="s">
        <v>153</v>
      </c>
      <c r="E1037" s="36" t="s">
        <v>201</v>
      </c>
      <c r="F1037" t="s">
        <v>155</v>
      </c>
      <c r="G1037" t="s">
        <v>133</v>
      </c>
      <c r="H1037" t="s">
        <v>202</v>
      </c>
      <c r="I1037" t="s">
        <v>156</v>
      </c>
    </row>
    <row r="1038" spans="1:9" ht="16.149999999999999" customHeight="1">
      <c r="A1038" s="41">
        <v>41487234</v>
      </c>
      <c r="B1038" s="49" t="s">
        <v>1194</v>
      </c>
      <c r="C1038" s="32">
        <v>11440</v>
      </c>
      <c r="D1038" s="36" t="s">
        <v>153</v>
      </c>
      <c r="E1038" s="36" t="s">
        <v>201</v>
      </c>
      <c r="F1038" t="s">
        <v>155</v>
      </c>
      <c r="G1038" t="s">
        <v>133</v>
      </c>
      <c r="H1038" t="s">
        <v>202</v>
      </c>
      <c r="I1038" t="s">
        <v>156</v>
      </c>
    </row>
    <row r="1039" spans="1:9" ht="16.149999999999999" customHeight="1">
      <c r="A1039" s="41">
        <v>51608461</v>
      </c>
      <c r="B1039" s="49" t="s">
        <v>1195</v>
      </c>
      <c r="C1039" s="32">
        <v>11440</v>
      </c>
      <c r="D1039" s="36" t="s">
        <v>153</v>
      </c>
      <c r="E1039" s="36" t="s">
        <v>201</v>
      </c>
      <c r="F1039" t="s">
        <v>155</v>
      </c>
      <c r="G1039" t="s">
        <v>133</v>
      </c>
      <c r="H1039" t="s">
        <v>202</v>
      </c>
      <c r="I1039" t="s">
        <v>156</v>
      </c>
    </row>
    <row r="1040" spans="1:9" ht="16.149999999999999" customHeight="1">
      <c r="A1040" s="41">
        <v>19229610</v>
      </c>
      <c r="B1040" s="49" t="s">
        <v>1196</v>
      </c>
      <c r="C1040" s="32">
        <v>11440</v>
      </c>
      <c r="D1040" s="39" t="s">
        <v>153</v>
      </c>
      <c r="E1040" s="36" t="s">
        <v>201</v>
      </c>
      <c r="F1040" t="s">
        <v>155</v>
      </c>
      <c r="G1040" t="s">
        <v>133</v>
      </c>
      <c r="H1040" t="s">
        <v>202</v>
      </c>
      <c r="I1040" t="s">
        <v>156</v>
      </c>
    </row>
    <row r="1041" spans="1:9" ht="16.149999999999999" customHeight="1">
      <c r="A1041" s="41">
        <v>11332955</v>
      </c>
      <c r="B1041" s="49" t="s">
        <v>1197</v>
      </c>
      <c r="C1041" s="32">
        <v>11440</v>
      </c>
      <c r="D1041" s="36" t="s">
        <v>153</v>
      </c>
      <c r="E1041" s="36" t="s">
        <v>201</v>
      </c>
      <c r="F1041" t="s">
        <v>155</v>
      </c>
      <c r="G1041" t="s">
        <v>133</v>
      </c>
      <c r="H1041" t="s">
        <v>202</v>
      </c>
      <c r="I1041" t="s">
        <v>156</v>
      </c>
    </row>
    <row r="1042" spans="1:9" ht="16.149999999999999" customHeight="1">
      <c r="A1042" s="41">
        <v>16344469</v>
      </c>
      <c r="B1042" s="49" t="s">
        <v>1198</v>
      </c>
      <c r="C1042" s="32">
        <v>11440</v>
      </c>
      <c r="D1042" s="36" t="s">
        <v>307</v>
      </c>
      <c r="E1042" s="36" t="s">
        <v>201</v>
      </c>
      <c r="F1042" t="s">
        <v>155</v>
      </c>
      <c r="G1042" t="s">
        <v>308</v>
      </c>
      <c r="H1042" t="s">
        <v>202</v>
      </c>
      <c r="I1042" t="s">
        <v>156</v>
      </c>
    </row>
    <row r="1043" spans="1:9" ht="16.149999999999999" customHeight="1">
      <c r="A1043" s="41">
        <v>20305157</v>
      </c>
      <c r="B1043" s="49" t="s">
        <v>1199</v>
      </c>
      <c r="C1043" s="32">
        <v>11440</v>
      </c>
      <c r="D1043" s="36" t="s">
        <v>307</v>
      </c>
      <c r="E1043" s="36" t="s">
        <v>201</v>
      </c>
      <c r="F1043" t="s">
        <v>155</v>
      </c>
      <c r="G1043" t="s">
        <v>308</v>
      </c>
      <c r="H1043" t="s">
        <v>202</v>
      </c>
      <c r="I1043" t="s">
        <v>156</v>
      </c>
    </row>
    <row r="1044" spans="1:9" ht="16.149999999999999" customHeight="1">
      <c r="A1044" s="41">
        <v>19281290</v>
      </c>
      <c r="B1044" s="49" t="s">
        <v>1200</v>
      </c>
      <c r="C1044" s="32">
        <v>11440</v>
      </c>
      <c r="D1044" s="36" t="s">
        <v>307</v>
      </c>
      <c r="E1044" s="36" t="s">
        <v>201</v>
      </c>
      <c r="F1044" t="s">
        <v>155</v>
      </c>
      <c r="G1044" t="s">
        <v>308</v>
      </c>
      <c r="H1044" t="s">
        <v>202</v>
      </c>
      <c r="I1044" t="s">
        <v>156</v>
      </c>
    </row>
    <row r="1045" spans="1:9" ht="16.149999999999999" customHeight="1">
      <c r="A1045" s="41">
        <v>19308719</v>
      </c>
      <c r="B1045" s="49" t="s">
        <v>1201</v>
      </c>
      <c r="C1045" s="32">
        <v>11440</v>
      </c>
      <c r="D1045" s="39" t="s">
        <v>153</v>
      </c>
      <c r="E1045" s="36" t="s">
        <v>201</v>
      </c>
      <c r="F1045" t="s">
        <v>155</v>
      </c>
      <c r="G1045" t="s">
        <v>133</v>
      </c>
      <c r="H1045" t="s">
        <v>202</v>
      </c>
      <c r="I1045" t="s">
        <v>156</v>
      </c>
    </row>
    <row r="1046" spans="1:9" ht="16.149999999999999" customHeight="1">
      <c r="A1046" s="41">
        <v>20141722</v>
      </c>
      <c r="B1046" s="49" t="s">
        <v>1202</v>
      </c>
      <c r="C1046" s="32">
        <v>11440</v>
      </c>
      <c r="D1046" s="36" t="s">
        <v>307</v>
      </c>
      <c r="E1046" s="36" t="s">
        <v>201</v>
      </c>
      <c r="F1046" t="s">
        <v>155</v>
      </c>
      <c r="G1046" t="s">
        <v>308</v>
      </c>
      <c r="H1046" t="s">
        <v>202</v>
      </c>
      <c r="I1046" t="s">
        <v>156</v>
      </c>
    </row>
    <row r="1047" spans="1:9" ht="16.149999999999999" customHeight="1">
      <c r="A1047" s="41">
        <v>20325499</v>
      </c>
      <c r="B1047" s="49" t="s">
        <v>1203</v>
      </c>
      <c r="C1047" s="32">
        <v>11440</v>
      </c>
      <c r="D1047" s="36" t="s">
        <v>153</v>
      </c>
      <c r="E1047" s="36" t="s">
        <v>201</v>
      </c>
      <c r="F1047" t="s">
        <v>155</v>
      </c>
      <c r="G1047" t="s">
        <v>133</v>
      </c>
      <c r="H1047" t="s">
        <v>202</v>
      </c>
      <c r="I1047" t="s">
        <v>156</v>
      </c>
    </row>
    <row r="1048" spans="1:9" ht="16.149999999999999" customHeight="1">
      <c r="A1048" s="41">
        <v>20440375</v>
      </c>
      <c r="B1048" s="49" t="s">
        <v>1204</v>
      </c>
      <c r="C1048" s="32">
        <v>11440</v>
      </c>
      <c r="D1048" s="36" t="s">
        <v>153</v>
      </c>
      <c r="E1048" s="36" t="s">
        <v>201</v>
      </c>
      <c r="F1048" t="s">
        <v>155</v>
      </c>
      <c r="G1048" t="s">
        <v>133</v>
      </c>
      <c r="H1048" t="s">
        <v>202</v>
      </c>
      <c r="I1048" t="s">
        <v>156</v>
      </c>
    </row>
    <row r="1049" spans="1:9" ht="16.149999999999999" customHeight="1">
      <c r="A1049" s="41">
        <v>22081165</v>
      </c>
      <c r="B1049" s="49" t="s">
        <v>1205</v>
      </c>
      <c r="C1049" s="32">
        <v>11440</v>
      </c>
      <c r="D1049" s="36" t="s">
        <v>153</v>
      </c>
      <c r="E1049" s="36" t="s">
        <v>201</v>
      </c>
      <c r="F1049" t="s">
        <v>155</v>
      </c>
      <c r="G1049" t="s">
        <v>133</v>
      </c>
      <c r="H1049" t="s">
        <v>202</v>
      </c>
      <c r="I1049" t="s">
        <v>156</v>
      </c>
    </row>
    <row r="1050" spans="1:9" ht="16.149999999999999" customHeight="1">
      <c r="A1050" s="41">
        <v>23789455</v>
      </c>
      <c r="B1050" s="49" t="s">
        <v>1206</v>
      </c>
      <c r="C1050" s="32">
        <v>11440</v>
      </c>
      <c r="D1050" s="36" t="s">
        <v>307</v>
      </c>
      <c r="E1050" s="36" t="s">
        <v>201</v>
      </c>
      <c r="F1050" t="s">
        <v>155</v>
      </c>
      <c r="G1050" t="s">
        <v>308</v>
      </c>
      <c r="H1050" t="s">
        <v>202</v>
      </c>
      <c r="I1050" t="s">
        <v>156</v>
      </c>
    </row>
    <row r="1051" spans="1:9" ht="16.149999999999999" customHeight="1">
      <c r="A1051" s="41">
        <v>25134838</v>
      </c>
      <c r="B1051" s="49" t="s">
        <v>1207</v>
      </c>
      <c r="C1051" s="32">
        <v>11440</v>
      </c>
      <c r="D1051" s="36" t="s">
        <v>153</v>
      </c>
      <c r="E1051" s="36" t="s">
        <v>201</v>
      </c>
      <c r="F1051" t="s">
        <v>155</v>
      </c>
      <c r="G1051" t="s">
        <v>133</v>
      </c>
      <c r="H1051" t="s">
        <v>202</v>
      </c>
      <c r="I1051" t="s">
        <v>156</v>
      </c>
    </row>
    <row r="1052" spans="1:9" ht="16.149999999999999" customHeight="1">
      <c r="A1052" s="41">
        <v>28642414</v>
      </c>
      <c r="B1052" s="49" t="s">
        <v>1208</v>
      </c>
      <c r="C1052" s="32">
        <v>11440</v>
      </c>
      <c r="D1052" s="36" t="s">
        <v>153</v>
      </c>
      <c r="E1052" s="36" t="s">
        <v>201</v>
      </c>
      <c r="F1052" t="s">
        <v>155</v>
      </c>
      <c r="G1052" t="s">
        <v>133</v>
      </c>
      <c r="H1052" t="s">
        <v>202</v>
      </c>
      <c r="I1052" t="s">
        <v>156</v>
      </c>
    </row>
    <row r="1053" spans="1:9" ht="16.149999999999999" customHeight="1">
      <c r="A1053" s="41">
        <v>31282417</v>
      </c>
      <c r="B1053" s="49" t="s">
        <v>1209</v>
      </c>
      <c r="C1053" s="32">
        <v>11440</v>
      </c>
      <c r="D1053" s="39" t="s">
        <v>153</v>
      </c>
      <c r="E1053" s="36" t="s">
        <v>201</v>
      </c>
      <c r="F1053" t="s">
        <v>155</v>
      </c>
      <c r="G1053" t="s">
        <v>133</v>
      </c>
      <c r="H1053" t="s">
        <v>202</v>
      </c>
      <c r="I1053" t="s">
        <v>156</v>
      </c>
    </row>
    <row r="1054" spans="1:9" ht="16.149999999999999" customHeight="1">
      <c r="A1054" s="41">
        <v>35455019</v>
      </c>
      <c r="B1054" s="49" t="s">
        <v>1210</v>
      </c>
      <c r="C1054" s="32">
        <v>11440</v>
      </c>
      <c r="D1054" s="36" t="s">
        <v>153</v>
      </c>
      <c r="E1054" s="36" t="s">
        <v>201</v>
      </c>
      <c r="F1054" t="s">
        <v>155</v>
      </c>
      <c r="G1054" t="s">
        <v>133</v>
      </c>
      <c r="H1054" t="s">
        <v>202</v>
      </c>
      <c r="I1054" t="s">
        <v>156</v>
      </c>
    </row>
    <row r="1055" spans="1:9" ht="16.149999999999999" customHeight="1">
      <c r="A1055" s="41">
        <v>41394143</v>
      </c>
      <c r="B1055" s="49" t="s">
        <v>1211</v>
      </c>
      <c r="C1055" s="32">
        <v>11440</v>
      </c>
      <c r="D1055" s="36" t="s">
        <v>153</v>
      </c>
      <c r="E1055" s="36" t="s">
        <v>201</v>
      </c>
      <c r="F1055" t="s">
        <v>155</v>
      </c>
      <c r="G1055" t="s">
        <v>133</v>
      </c>
      <c r="H1055" t="s">
        <v>202</v>
      </c>
      <c r="I1055" t="s">
        <v>156</v>
      </c>
    </row>
    <row r="1056" spans="1:9" ht="16.149999999999999" customHeight="1">
      <c r="A1056" s="41">
        <v>41447873</v>
      </c>
      <c r="B1056" s="49" t="s">
        <v>1212</v>
      </c>
      <c r="C1056" s="32">
        <v>11440</v>
      </c>
      <c r="D1056" s="36" t="s">
        <v>153</v>
      </c>
      <c r="E1056" s="36" t="s">
        <v>201</v>
      </c>
      <c r="F1056" t="s">
        <v>155</v>
      </c>
      <c r="G1056" t="s">
        <v>133</v>
      </c>
      <c r="H1056" t="s">
        <v>202</v>
      </c>
      <c r="I1056" t="s">
        <v>156</v>
      </c>
    </row>
    <row r="1057" spans="1:9" ht="16.149999999999999" customHeight="1">
      <c r="A1057" s="41">
        <v>41518696</v>
      </c>
      <c r="B1057" s="49" t="s">
        <v>1213</v>
      </c>
      <c r="C1057" s="32">
        <v>11440</v>
      </c>
      <c r="D1057" s="36" t="s">
        <v>153</v>
      </c>
      <c r="E1057" s="36" t="s">
        <v>201</v>
      </c>
      <c r="F1057" t="s">
        <v>155</v>
      </c>
      <c r="G1057" t="s">
        <v>133</v>
      </c>
      <c r="H1057" t="s">
        <v>202</v>
      </c>
      <c r="I1057" t="s">
        <v>156</v>
      </c>
    </row>
    <row r="1058" spans="1:9" ht="16.149999999999999" customHeight="1">
      <c r="A1058" s="41">
        <v>41662982</v>
      </c>
      <c r="B1058" s="49" t="s">
        <v>1214</v>
      </c>
      <c r="C1058" s="32">
        <v>11440</v>
      </c>
      <c r="D1058" s="36" t="s">
        <v>153</v>
      </c>
      <c r="E1058" s="36" t="s">
        <v>201</v>
      </c>
      <c r="F1058" t="s">
        <v>155</v>
      </c>
      <c r="G1058" t="s">
        <v>133</v>
      </c>
      <c r="H1058" t="s">
        <v>202</v>
      </c>
      <c r="I1058" t="s">
        <v>156</v>
      </c>
    </row>
    <row r="1059" spans="1:9" ht="16.149999999999999" customHeight="1">
      <c r="A1059" s="41">
        <v>41670617</v>
      </c>
      <c r="B1059" s="49" t="s">
        <v>1215</v>
      </c>
      <c r="C1059" s="32">
        <v>11440</v>
      </c>
      <c r="D1059" s="39" t="s">
        <v>153</v>
      </c>
      <c r="E1059" s="36" t="s">
        <v>201</v>
      </c>
      <c r="F1059" t="s">
        <v>155</v>
      </c>
      <c r="G1059" t="s">
        <v>133</v>
      </c>
      <c r="H1059" t="s">
        <v>202</v>
      </c>
      <c r="I1059" t="s">
        <v>156</v>
      </c>
    </row>
    <row r="1060" spans="1:9" ht="16.149999999999999" customHeight="1">
      <c r="A1060" s="41">
        <v>41679154</v>
      </c>
      <c r="B1060" s="49" t="s">
        <v>1216</v>
      </c>
      <c r="C1060" s="32">
        <v>11440</v>
      </c>
      <c r="D1060" s="39" t="s">
        <v>307</v>
      </c>
      <c r="E1060" s="36" t="s">
        <v>201</v>
      </c>
      <c r="F1060" t="s">
        <v>155</v>
      </c>
      <c r="G1060" t="s">
        <v>308</v>
      </c>
      <c r="H1060" t="s">
        <v>202</v>
      </c>
      <c r="I1060" t="s">
        <v>156</v>
      </c>
    </row>
    <row r="1061" spans="1:9" ht="16.149999999999999" customHeight="1">
      <c r="A1061" s="41">
        <v>41778315</v>
      </c>
      <c r="B1061" s="49" t="s">
        <v>1217</v>
      </c>
      <c r="C1061" s="32">
        <v>11440</v>
      </c>
      <c r="D1061" s="39" t="s">
        <v>153</v>
      </c>
      <c r="E1061" s="36" t="s">
        <v>201</v>
      </c>
      <c r="F1061" t="s">
        <v>155</v>
      </c>
      <c r="G1061" t="s">
        <v>133</v>
      </c>
      <c r="H1061" t="s">
        <v>202</v>
      </c>
      <c r="I1061" t="s">
        <v>156</v>
      </c>
    </row>
    <row r="1062" spans="1:9" ht="16.149999999999999" customHeight="1">
      <c r="A1062" s="41">
        <v>51554838</v>
      </c>
      <c r="B1062" s="49" t="s">
        <v>1218</v>
      </c>
      <c r="C1062" s="32">
        <v>11440</v>
      </c>
      <c r="D1062" s="36" t="s">
        <v>153</v>
      </c>
      <c r="E1062" s="36" t="s">
        <v>201</v>
      </c>
      <c r="F1062" t="s">
        <v>155</v>
      </c>
      <c r="G1062" t="s">
        <v>133</v>
      </c>
      <c r="H1062" t="s">
        <v>202</v>
      </c>
      <c r="I1062" t="s">
        <v>156</v>
      </c>
    </row>
    <row r="1063" spans="1:9" ht="16.149999999999999" customHeight="1">
      <c r="A1063" s="41">
        <v>79301290</v>
      </c>
      <c r="B1063" s="49" t="s">
        <v>1219</v>
      </c>
      <c r="C1063" s="32">
        <v>11440</v>
      </c>
      <c r="D1063" s="39" t="s">
        <v>153</v>
      </c>
      <c r="E1063" s="36" t="s">
        <v>201</v>
      </c>
      <c r="F1063" t="s">
        <v>155</v>
      </c>
      <c r="G1063" t="s">
        <v>133</v>
      </c>
      <c r="H1063" t="s">
        <v>202</v>
      </c>
      <c r="I1063" t="s">
        <v>156</v>
      </c>
    </row>
    <row r="1064" spans="1:9" ht="16.149999999999999" customHeight="1">
      <c r="A1064" s="41">
        <v>4577504</v>
      </c>
      <c r="B1064" s="49" t="s">
        <v>1220</v>
      </c>
      <c r="C1064" s="32">
        <v>11440</v>
      </c>
      <c r="D1064" s="36" t="s">
        <v>153</v>
      </c>
      <c r="E1064" s="36" t="s">
        <v>201</v>
      </c>
      <c r="F1064" t="s">
        <v>155</v>
      </c>
      <c r="G1064" t="s">
        <v>133</v>
      </c>
      <c r="H1064" t="s">
        <v>202</v>
      </c>
      <c r="I1064" t="s">
        <v>156</v>
      </c>
    </row>
    <row r="1065" spans="1:9" ht="16.149999999999999" customHeight="1">
      <c r="A1065" s="41">
        <v>10073142</v>
      </c>
      <c r="B1065" s="49" t="s">
        <v>1221</v>
      </c>
      <c r="C1065" s="32">
        <v>11440</v>
      </c>
      <c r="D1065" s="36" t="s">
        <v>153</v>
      </c>
      <c r="E1065" s="36" t="s">
        <v>201</v>
      </c>
      <c r="F1065" t="s">
        <v>155</v>
      </c>
      <c r="G1065" t="s">
        <v>133</v>
      </c>
      <c r="H1065" t="s">
        <v>202</v>
      </c>
      <c r="I1065" t="s">
        <v>156</v>
      </c>
    </row>
    <row r="1066" spans="1:9" ht="16.149999999999999" customHeight="1">
      <c r="A1066" s="41">
        <v>10090393</v>
      </c>
      <c r="B1066" s="49" t="s">
        <v>1222</v>
      </c>
      <c r="C1066" s="32">
        <v>11440</v>
      </c>
      <c r="D1066" s="36" t="s">
        <v>307</v>
      </c>
      <c r="E1066" s="36" t="s">
        <v>201</v>
      </c>
      <c r="F1066" t="s">
        <v>155</v>
      </c>
      <c r="G1066" t="s">
        <v>308</v>
      </c>
      <c r="H1066" t="s">
        <v>202</v>
      </c>
      <c r="I1066" t="s">
        <v>156</v>
      </c>
    </row>
    <row r="1067" spans="1:9" ht="16.149999999999999" customHeight="1">
      <c r="A1067" s="41">
        <v>11250704</v>
      </c>
      <c r="B1067" s="49" t="s">
        <v>1223</v>
      </c>
      <c r="C1067" s="32">
        <v>11440</v>
      </c>
      <c r="D1067" s="39" t="s">
        <v>153</v>
      </c>
      <c r="E1067" s="36" t="s">
        <v>201</v>
      </c>
      <c r="F1067" t="s">
        <v>155</v>
      </c>
      <c r="G1067" t="s">
        <v>133</v>
      </c>
      <c r="H1067" t="s">
        <v>202</v>
      </c>
      <c r="I1067" t="s">
        <v>156</v>
      </c>
    </row>
    <row r="1068" spans="1:9" ht="16.149999999999999" customHeight="1">
      <c r="A1068" s="41">
        <v>12099495</v>
      </c>
      <c r="B1068" s="49" t="s">
        <v>1224</v>
      </c>
      <c r="C1068" s="32">
        <v>11440</v>
      </c>
      <c r="D1068" s="36" t="s">
        <v>153</v>
      </c>
      <c r="E1068" s="36" t="s">
        <v>201</v>
      </c>
      <c r="F1068" t="s">
        <v>155</v>
      </c>
      <c r="G1068" t="s">
        <v>133</v>
      </c>
      <c r="H1068" t="s">
        <v>202</v>
      </c>
      <c r="I1068" t="s">
        <v>156</v>
      </c>
    </row>
    <row r="1069" spans="1:9" ht="16.149999999999999" customHeight="1">
      <c r="A1069" s="41">
        <v>17117765</v>
      </c>
      <c r="B1069" s="49" t="s">
        <v>1225</v>
      </c>
      <c r="C1069" s="32">
        <v>11440</v>
      </c>
      <c r="D1069" s="36" t="s">
        <v>307</v>
      </c>
      <c r="E1069" s="36" t="s">
        <v>201</v>
      </c>
      <c r="F1069" t="s">
        <v>155</v>
      </c>
      <c r="G1069" t="s">
        <v>308</v>
      </c>
      <c r="H1069" t="s">
        <v>202</v>
      </c>
      <c r="I1069" t="s">
        <v>156</v>
      </c>
    </row>
    <row r="1070" spans="1:9" ht="16.149999999999999" customHeight="1">
      <c r="A1070" s="41">
        <v>19050523</v>
      </c>
      <c r="B1070" s="49" t="s">
        <v>1226</v>
      </c>
      <c r="C1070" s="32">
        <v>11440</v>
      </c>
      <c r="D1070" s="36" t="s">
        <v>307</v>
      </c>
      <c r="E1070" s="36" t="s">
        <v>201</v>
      </c>
      <c r="F1070" t="s">
        <v>155</v>
      </c>
      <c r="G1070" t="s">
        <v>308</v>
      </c>
      <c r="H1070" t="s">
        <v>202</v>
      </c>
      <c r="I1070" t="s">
        <v>156</v>
      </c>
    </row>
    <row r="1071" spans="1:9" ht="16.149999999999999" customHeight="1">
      <c r="A1071" s="41">
        <v>19073161</v>
      </c>
      <c r="B1071" s="49" t="s">
        <v>1227</v>
      </c>
      <c r="C1071" s="32">
        <v>11440</v>
      </c>
      <c r="D1071" s="36" t="s">
        <v>153</v>
      </c>
      <c r="E1071" s="36" t="s">
        <v>201</v>
      </c>
      <c r="F1071" t="s">
        <v>155</v>
      </c>
      <c r="G1071" t="s">
        <v>133</v>
      </c>
      <c r="H1071" t="s">
        <v>202</v>
      </c>
      <c r="I1071" t="s">
        <v>156</v>
      </c>
    </row>
    <row r="1072" spans="1:9" ht="16.149999999999999" customHeight="1">
      <c r="A1072" s="41">
        <v>19141443</v>
      </c>
      <c r="B1072" s="49" t="s">
        <v>1228</v>
      </c>
      <c r="C1072" s="32">
        <v>11440</v>
      </c>
      <c r="D1072" s="36" t="s">
        <v>153</v>
      </c>
      <c r="E1072" s="36" t="s">
        <v>201</v>
      </c>
      <c r="F1072" t="s">
        <v>155</v>
      </c>
      <c r="G1072" t="s">
        <v>133</v>
      </c>
      <c r="H1072" t="s">
        <v>202</v>
      </c>
      <c r="I1072" t="s">
        <v>156</v>
      </c>
    </row>
    <row r="1073" spans="1:9" ht="16.149999999999999" customHeight="1">
      <c r="A1073" s="41">
        <v>19167287</v>
      </c>
      <c r="B1073" s="49" t="s">
        <v>1229</v>
      </c>
      <c r="C1073" s="32">
        <v>11440</v>
      </c>
      <c r="D1073" s="36" t="s">
        <v>153</v>
      </c>
      <c r="E1073" s="36" t="s">
        <v>201</v>
      </c>
      <c r="F1073" t="s">
        <v>155</v>
      </c>
      <c r="G1073" t="s">
        <v>133</v>
      </c>
      <c r="H1073" t="s">
        <v>202</v>
      </c>
      <c r="I1073" t="s">
        <v>156</v>
      </c>
    </row>
    <row r="1074" spans="1:9" ht="16.149999999999999" customHeight="1">
      <c r="A1074" s="41">
        <v>19174863</v>
      </c>
      <c r="B1074" s="49" t="s">
        <v>1230</v>
      </c>
      <c r="C1074" s="32">
        <v>11440</v>
      </c>
      <c r="D1074" s="36" t="s">
        <v>153</v>
      </c>
      <c r="E1074" s="36" t="s">
        <v>201</v>
      </c>
      <c r="F1074" t="s">
        <v>155</v>
      </c>
      <c r="G1074" t="s">
        <v>133</v>
      </c>
      <c r="H1074" t="s">
        <v>202</v>
      </c>
      <c r="I1074" t="s">
        <v>156</v>
      </c>
    </row>
    <row r="1075" spans="1:9" ht="16.149999999999999" customHeight="1">
      <c r="A1075" s="41">
        <v>19201635</v>
      </c>
      <c r="B1075" s="49" t="s">
        <v>1231</v>
      </c>
      <c r="C1075" s="32">
        <v>11440</v>
      </c>
      <c r="D1075" s="36" t="s">
        <v>153</v>
      </c>
      <c r="E1075" s="36" t="s">
        <v>201</v>
      </c>
      <c r="F1075" t="s">
        <v>155</v>
      </c>
      <c r="G1075" t="s">
        <v>133</v>
      </c>
      <c r="H1075" t="s">
        <v>202</v>
      </c>
      <c r="I1075" t="s">
        <v>156</v>
      </c>
    </row>
    <row r="1076" spans="1:9" ht="16.149999999999999" customHeight="1">
      <c r="A1076" s="41">
        <v>19214105</v>
      </c>
      <c r="B1076" s="49" t="s">
        <v>1232</v>
      </c>
      <c r="C1076" s="32">
        <v>11440</v>
      </c>
      <c r="D1076" s="36" t="s">
        <v>307</v>
      </c>
      <c r="E1076" s="36" t="s">
        <v>201</v>
      </c>
      <c r="F1076" t="s">
        <v>155</v>
      </c>
      <c r="G1076" t="s">
        <v>308</v>
      </c>
      <c r="H1076" t="s">
        <v>202</v>
      </c>
      <c r="I1076" t="s">
        <v>156</v>
      </c>
    </row>
    <row r="1077" spans="1:9" ht="16.149999999999999" customHeight="1">
      <c r="A1077" s="41">
        <v>19266655</v>
      </c>
      <c r="B1077" s="49" t="s">
        <v>1233</v>
      </c>
      <c r="C1077" s="32">
        <v>11440</v>
      </c>
      <c r="D1077" s="39" t="s">
        <v>307</v>
      </c>
      <c r="E1077" s="36" t="s">
        <v>201</v>
      </c>
      <c r="F1077" t="s">
        <v>155</v>
      </c>
      <c r="G1077" t="s">
        <v>308</v>
      </c>
      <c r="H1077" t="s">
        <v>202</v>
      </c>
      <c r="I1077" t="s">
        <v>156</v>
      </c>
    </row>
    <row r="1078" spans="1:9" ht="16.149999999999999" customHeight="1">
      <c r="A1078" s="41">
        <v>20097241</v>
      </c>
      <c r="B1078" s="49" t="s">
        <v>1234</v>
      </c>
      <c r="C1078" s="32">
        <v>11440</v>
      </c>
      <c r="D1078" s="36" t="s">
        <v>153</v>
      </c>
      <c r="E1078" s="36" t="s">
        <v>201</v>
      </c>
      <c r="F1078" t="s">
        <v>155</v>
      </c>
      <c r="G1078" t="s">
        <v>133</v>
      </c>
      <c r="H1078" t="s">
        <v>202</v>
      </c>
      <c r="I1078" t="s">
        <v>156</v>
      </c>
    </row>
    <row r="1079" spans="1:9" ht="16.149999999999999" customHeight="1">
      <c r="A1079" s="41">
        <v>20324205</v>
      </c>
      <c r="B1079" s="49" t="s">
        <v>1235</v>
      </c>
      <c r="C1079" s="32">
        <v>11440</v>
      </c>
      <c r="D1079" s="36" t="s">
        <v>153</v>
      </c>
      <c r="E1079" s="36" t="s">
        <v>201</v>
      </c>
      <c r="F1079" t="s">
        <v>155</v>
      </c>
      <c r="G1079" t="s">
        <v>133</v>
      </c>
      <c r="H1079" t="s">
        <v>202</v>
      </c>
      <c r="I1079" t="s">
        <v>156</v>
      </c>
    </row>
    <row r="1080" spans="1:9" ht="16.149999999999999" customHeight="1">
      <c r="A1080" s="41">
        <v>20410024</v>
      </c>
      <c r="B1080" s="49" t="s">
        <v>1236</v>
      </c>
      <c r="C1080" s="32">
        <v>11440</v>
      </c>
      <c r="D1080" s="36" t="s">
        <v>307</v>
      </c>
      <c r="E1080" s="36" t="s">
        <v>201</v>
      </c>
      <c r="F1080" t="s">
        <v>155</v>
      </c>
      <c r="G1080" t="s">
        <v>308</v>
      </c>
      <c r="H1080" t="s">
        <v>202</v>
      </c>
      <c r="I1080" t="s">
        <v>156</v>
      </c>
    </row>
    <row r="1081" spans="1:9" ht="16.149999999999999" customHeight="1">
      <c r="A1081" s="41">
        <v>20440951</v>
      </c>
      <c r="B1081" s="49" t="s">
        <v>1237</v>
      </c>
      <c r="C1081" s="32">
        <v>11440</v>
      </c>
      <c r="D1081" s="36" t="s">
        <v>153</v>
      </c>
      <c r="E1081" s="36" t="s">
        <v>201</v>
      </c>
      <c r="F1081" t="s">
        <v>155</v>
      </c>
      <c r="G1081" t="s">
        <v>133</v>
      </c>
      <c r="H1081" t="s">
        <v>202</v>
      </c>
      <c r="I1081" t="s">
        <v>156</v>
      </c>
    </row>
    <row r="1082" spans="1:9" ht="16.149999999999999" customHeight="1">
      <c r="A1082" s="41">
        <v>20461508</v>
      </c>
      <c r="B1082" s="49" t="s">
        <v>1238</v>
      </c>
      <c r="C1082" s="32">
        <v>11440</v>
      </c>
      <c r="D1082" s="36" t="s">
        <v>153</v>
      </c>
      <c r="E1082" s="36" t="s">
        <v>201</v>
      </c>
      <c r="F1082" t="s">
        <v>155</v>
      </c>
      <c r="G1082" t="s">
        <v>133</v>
      </c>
      <c r="H1082" t="s">
        <v>202</v>
      </c>
      <c r="I1082" t="s">
        <v>156</v>
      </c>
    </row>
    <row r="1083" spans="1:9" ht="16.149999999999999" customHeight="1">
      <c r="A1083" s="41">
        <v>20607591</v>
      </c>
      <c r="B1083" s="49" t="s">
        <v>1239</v>
      </c>
      <c r="C1083" s="32">
        <v>11440</v>
      </c>
      <c r="D1083" s="39" t="s">
        <v>153</v>
      </c>
      <c r="E1083" s="36" t="s">
        <v>201</v>
      </c>
      <c r="F1083" t="s">
        <v>155</v>
      </c>
      <c r="G1083" t="s">
        <v>133</v>
      </c>
      <c r="H1083" t="s">
        <v>202</v>
      </c>
      <c r="I1083" t="s">
        <v>156</v>
      </c>
    </row>
    <row r="1084" spans="1:9" ht="16.149999999999999" customHeight="1">
      <c r="A1084" s="41">
        <v>20922081</v>
      </c>
      <c r="B1084" s="49" t="s">
        <v>1240</v>
      </c>
      <c r="C1084" s="32">
        <v>11440</v>
      </c>
      <c r="D1084" s="36" t="s">
        <v>153</v>
      </c>
      <c r="E1084" s="36" t="s">
        <v>201</v>
      </c>
      <c r="F1084" t="s">
        <v>155</v>
      </c>
      <c r="G1084" t="s">
        <v>133</v>
      </c>
      <c r="H1084" t="s">
        <v>202</v>
      </c>
      <c r="I1084" t="s">
        <v>156</v>
      </c>
    </row>
    <row r="1085" spans="1:9" ht="16.149999999999999" customHeight="1">
      <c r="A1085" s="41">
        <v>23993391</v>
      </c>
      <c r="B1085" s="49" t="s">
        <v>1241</v>
      </c>
      <c r="C1085" s="32">
        <v>11440</v>
      </c>
      <c r="D1085" s="36" t="s">
        <v>307</v>
      </c>
      <c r="E1085" s="36" t="s">
        <v>201</v>
      </c>
      <c r="F1085" t="s">
        <v>155</v>
      </c>
      <c r="G1085" t="s">
        <v>308</v>
      </c>
      <c r="H1085" t="s">
        <v>202</v>
      </c>
      <c r="I1085" t="s">
        <v>156</v>
      </c>
    </row>
    <row r="1086" spans="1:9" ht="16.149999999999999" customHeight="1">
      <c r="A1086" s="41">
        <v>28963222</v>
      </c>
      <c r="B1086" s="49" t="s">
        <v>1242</v>
      </c>
      <c r="C1086" s="32">
        <v>11440</v>
      </c>
      <c r="D1086" s="39" t="s">
        <v>307</v>
      </c>
      <c r="E1086" s="36" t="s">
        <v>201</v>
      </c>
      <c r="F1086" t="s">
        <v>155</v>
      </c>
      <c r="G1086" t="s">
        <v>308</v>
      </c>
      <c r="H1086" t="s">
        <v>202</v>
      </c>
      <c r="I1086" t="s">
        <v>156</v>
      </c>
    </row>
    <row r="1087" spans="1:9" ht="16.149999999999999" customHeight="1">
      <c r="A1087" s="41">
        <v>28993485</v>
      </c>
      <c r="B1087" s="49" t="s">
        <v>1243</v>
      </c>
      <c r="C1087" s="32">
        <v>11440</v>
      </c>
      <c r="D1087" s="39" t="s">
        <v>153</v>
      </c>
      <c r="E1087" s="36" t="s">
        <v>201</v>
      </c>
      <c r="F1087" t="s">
        <v>155</v>
      </c>
      <c r="G1087" t="s">
        <v>133</v>
      </c>
      <c r="H1087" t="s">
        <v>202</v>
      </c>
      <c r="I1087" t="s">
        <v>156</v>
      </c>
    </row>
    <row r="1088" spans="1:9" ht="16.149999999999999" customHeight="1">
      <c r="A1088" s="41">
        <v>39520100</v>
      </c>
      <c r="B1088" s="49" t="s">
        <v>1244</v>
      </c>
      <c r="C1088" s="32">
        <v>11440</v>
      </c>
      <c r="D1088" s="36" t="s">
        <v>153</v>
      </c>
      <c r="E1088" s="36" t="s">
        <v>201</v>
      </c>
      <c r="F1088" t="s">
        <v>155</v>
      </c>
      <c r="G1088" t="s">
        <v>133</v>
      </c>
      <c r="H1088" t="s">
        <v>202</v>
      </c>
      <c r="I1088" t="s">
        <v>156</v>
      </c>
    </row>
    <row r="1089" spans="1:9" ht="16.149999999999999" customHeight="1">
      <c r="A1089" s="41">
        <v>41330322</v>
      </c>
      <c r="B1089" s="49" t="s">
        <v>1245</v>
      </c>
      <c r="C1089" s="32">
        <v>11440</v>
      </c>
      <c r="D1089" s="36" t="s">
        <v>307</v>
      </c>
      <c r="E1089" s="36" t="s">
        <v>201</v>
      </c>
      <c r="F1089" t="s">
        <v>155</v>
      </c>
      <c r="G1089" t="s">
        <v>308</v>
      </c>
      <c r="H1089" t="s">
        <v>202</v>
      </c>
      <c r="I1089" t="s">
        <v>156</v>
      </c>
    </row>
    <row r="1090" spans="1:9" ht="16.149999999999999" customHeight="1">
      <c r="A1090" s="41">
        <v>41369109</v>
      </c>
      <c r="B1090" s="49" t="s">
        <v>1246</v>
      </c>
      <c r="C1090" s="32">
        <v>11440</v>
      </c>
      <c r="D1090" s="36" t="s">
        <v>307</v>
      </c>
      <c r="E1090" s="36" t="s">
        <v>201</v>
      </c>
      <c r="F1090" t="s">
        <v>155</v>
      </c>
      <c r="G1090" t="s">
        <v>308</v>
      </c>
      <c r="H1090" t="s">
        <v>202</v>
      </c>
      <c r="I1090" t="s">
        <v>156</v>
      </c>
    </row>
    <row r="1091" spans="1:9" ht="16.149999999999999" customHeight="1">
      <c r="A1091" s="41">
        <v>41430552</v>
      </c>
      <c r="B1091" s="49" t="s">
        <v>1247</v>
      </c>
      <c r="C1091" s="32">
        <v>11440</v>
      </c>
      <c r="D1091" s="36" t="s">
        <v>153</v>
      </c>
      <c r="E1091" s="36" t="s">
        <v>201</v>
      </c>
      <c r="F1091" t="s">
        <v>155</v>
      </c>
      <c r="G1091" t="s">
        <v>133</v>
      </c>
      <c r="H1091" t="s">
        <v>202</v>
      </c>
      <c r="I1091" t="s">
        <v>156</v>
      </c>
    </row>
    <row r="1092" spans="1:9" ht="16.149999999999999" customHeight="1">
      <c r="A1092" s="41">
        <v>41436201</v>
      </c>
      <c r="B1092" s="49" t="s">
        <v>1248</v>
      </c>
      <c r="C1092" s="32">
        <v>11440</v>
      </c>
      <c r="D1092" s="36" t="s">
        <v>307</v>
      </c>
      <c r="E1092" s="36" t="s">
        <v>201</v>
      </c>
      <c r="F1092" t="s">
        <v>155</v>
      </c>
      <c r="G1092" t="s">
        <v>308</v>
      </c>
      <c r="H1092" t="s">
        <v>202</v>
      </c>
      <c r="I1092" t="s">
        <v>156</v>
      </c>
    </row>
    <row r="1093" spans="1:9" ht="16.149999999999999" customHeight="1">
      <c r="A1093" s="41">
        <v>41649705</v>
      </c>
      <c r="B1093" s="49" t="s">
        <v>1249</v>
      </c>
      <c r="C1093" s="32">
        <v>11440</v>
      </c>
      <c r="D1093" s="39" t="s">
        <v>307</v>
      </c>
      <c r="E1093" s="36" t="s">
        <v>201</v>
      </c>
      <c r="F1093" t="s">
        <v>155</v>
      </c>
      <c r="G1093" t="s">
        <v>308</v>
      </c>
      <c r="H1093" t="s">
        <v>202</v>
      </c>
      <c r="I1093" t="s">
        <v>156</v>
      </c>
    </row>
    <row r="1094" spans="1:9" ht="16.149999999999999" customHeight="1">
      <c r="A1094" s="41">
        <v>41752124</v>
      </c>
      <c r="B1094" s="49" t="s">
        <v>1250</v>
      </c>
      <c r="C1094" s="32">
        <v>11440</v>
      </c>
      <c r="D1094" s="39" t="s">
        <v>307</v>
      </c>
      <c r="E1094" s="36" t="s">
        <v>201</v>
      </c>
      <c r="F1094" t="s">
        <v>155</v>
      </c>
      <c r="G1094" t="s">
        <v>308</v>
      </c>
      <c r="H1094" t="s">
        <v>202</v>
      </c>
      <c r="I1094" t="s">
        <v>156</v>
      </c>
    </row>
    <row r="1095" spans="1:9" ht="16.149999999999999" customHeight="1">
      <c r="A1095" s="41">
        <v>201829</v>
      </c>
      <c r="B1095" s="49" t="s">
        <v>1251</v>
      </c>
      <c r="C1095" s="32">
        <v>11440</v>
      </c>
      <c r="D1095" s="36" t="s">
        <v>153</v>
      </c>
      <c r="E1095" s="36" t="s">
        <v>201</v>
      </c>
      <c r="F1095" t="s">
        <v>155</v>
      </c>
      <c r="G1095" t="s">
        <v>133</v>
      </c>
      <c r="H1095" t="s">
        <v>202</v>
      </c>
      <c r="I1095" t="s">
        <v>156</v>
      </c>
    </row>
    <row r="1096" spans="1:9" ht="16.149999999999999" customHeight="1">
      <c r="A1096" s="41">
        <v>2908522</v>
      </c>
      <c r="B1096" s="49" t="s">
        <v>1252</v>
      </c>
      <c r="C1096" s="32">
        <v>11440</v>
      </c>
      <c r="D1096" s="36" t="s">
        <v>307</v>
      </c>
      <c r="E1096" s="36" t="s">
        <v>201</v>
      </c>
      <c r="F1096" t="s">
        <v>155</v>
      </c>
      <c r="G1096" t="s">
        <v>308</v>
      </c>
      <c r="H1096" t="s">
        <v>202</v>
      </c>
      <c r="I1096" t="s">
        <v>156</v>
      </c>
    </row>
    <row r="1097" spans="1:9" ht="16.149999999999999" customHeight="1">
      <c r="A1097" s="41">
        <v>3291194</v>
      </c>
      <c r="B1097" s="49" t="s">
        <v>1253</v>
      </c>
      <c r="C1097" s="32">
        <v>11440</v>
      </c>
      <c r="D1097" s="39" t="s">
        <v>153</v>
      </c>
      <c r="E1097" s="36" t="s">
        <v>201</v>
      </c>
      <c r="F1097" t="s">
        <v>155</v>
      </c>
      <c r="G1097" t="s">
        <v>133</v>
      </c>
      <c r="H1097" t="s">
        <v>202</v>
      </c>
      <c r="I1097" t="s">
        <v>156</v>
      </c>
    </row>
    <row r="1098" spans="1:9" ht="16.149999999999999" customHeight="1">
      <c r="A1098" s="41">
        <v>4610980</v>
      </c>
      <c r="B1098" s="49" t="s">
        <v>1254</v>
      </c>
      <c r="C1098" s="32">
        <v>11440</v>
      </c>
      <c r="D1098" s="36" t="s">
        <v>153</v>
      </c>
      <c r="E1098" s="36" t="s">
        <v>201</v>
      </c>
      <c r="F1098" t="s">
        <v>155</v>
      </c>
      <c r="G1098" t="s">
        <v>133</v>
      </c>
      <c r="H1098" t="s">
        <v>202</v>
      </c>
      <c r="I1098" t="s">
        <v>156</v>
      </c>
    </row>
    <row r="1099" spans="1:9" ht="16.149999999999999" customHeight="1">
      <c r="A1099" s="41">
        <v>5918678</v>
      </c>
      <c r="B1099" s="49" t="s">
        <v>1255</v>
      </c>
      <c r="C1099" s="32">
        <v>11440</v>
      </c>
      <c r="D1099" s="36" t="s">
        <v>153</v>
      </c>
      <c r="E1099" s="36" t="s">
        <v>201</v>
      </c>
      <c r="F1099" t="s">
        <v>155</v>
      </c>
      <c r="G1099" t="s">
        <v>133</v>
      </c>
      <c r="H1099" t="s">
        <v>202</v>
      </c>
      <c r="I1099" t="s">
        <v>156</v>
      </c>
    </row>
    <row r="1100" spans="1:9" ht="16.149999999999999" customHeight="1">
      <c r="A1100" s="41">
        <v>6158168</v>
      </c>
      <c r="B1100" s="49" t="s">
        <v>1256</v>
      </c>
      <c r="C1100" s="32">
        <v>11440</v>
      </c>
      <c r="D1100" s="36" t="s">
        <v>153</v>
      </c>
      <c r="E1100" s="36" t="s">
        <v>201</v>
      </c>
      <c r="F1100" t="s">
        <v>155</v>
      </c>
      <c r="G1100" t="s">
        <v>133</v>
      </c>
      <c r="H1100" t="s">
        <v>202</v>
      </c>
      <c r="I1100" t="s">
        <v>156</v>
      </c>
    </row>
    <row r="1101" spans="1:9" ht="16.149999999999999" customHeight="1">
      <c r="A1101" s="41">
        <v>6489391</v>
      </c>
      <c r="B1101" s="49" t="s">
        <v>1257</v>
      </c>
      <c r="C1101" s="32">
        <v>11440</v>
      </c>
      <c r="D1101" s="36" t="s">
        <v>153</v>
      </c>
      <c r="E1101" s="36" t="s">
        <v>201</v>
      </c>
      <c r="F1101" t="s">
        <v>155</v>
      </c>
      <c r="G1101" t="s">
        <v>133</v>
      </c>
      <c r="H1101" t="s">
        <v>202</v>
      </c>
      <c r="I1101" t="s">
        <v>156</v>
      </c>
    </row>
    <row r="1102" spans="1:9" ht="16.149999999999999" customHeight="1">
      <c r="A1102" s="41">
        <v>10070949</v>
      </c>
      <c r="B1102" s="49" t="s">
        <v>1258</v>
      </c>
      <c r="C1102" s="32">
        <v>11440</v>
      </c>
      <c r="D1102" s="39" t="s">
        <v>153</v>
      </c>
      <c r="E1102" s="36" t="s">
        <v>201</v>
      </c>
      <c r="F1102" t="s">
        <v>155</v>
      </c>
      <c r="G1102" t="s">
        <v>133</v>
      </c>
      <c r="H1102" t="s">
        <v>202</v>
      </c>
      <c r="I1102" t="s">
        <v>156</v>
      </c>
    </row>
    <row r="1103" spans="1:9" ht="16.149999999999999" customHeight="1">
      <c r="A1103" s="41">
        <v>13244748</v>
      </c>
      <c r="B1103" s="49" t="s">
        <v>1259</v>
      </c>
      <c r="C1103" s="32">
        <v>11440</v>
      </c>
      <c r="D1103" s="39" t="s">
        <v>307</v>
      </c>
      <c r="E1103" s="36" t="s">
        <v>201</v>
      </c>
      <c r="F1103" t="s">
        <v>155</v>
      </c>
      <c r="G1103" t="s">
        <v>308</v>
      </c>
      <c r="H1103" t="s">
        <v>202</v>
      </c>
      <c r="I1103" t="s">
        <v>156</v>
      </c>
    </row>
    <row r="1104" spans="1:9" ht="16.149999999999999" customHeight="1">
      <c r="A1104" s="41">
        <v>13844184</v>
      </c>
      <c r="B1104" s="49" t="s">
        <v>1260</v>
      </c>
      <c r="C1104" s="32">
        <v>11440</v>
      </c>
      <c r="D1104" s="36" t="s">
        <v>153</v>
      </c>
      <c r="E1104" s="36" t="s">
        <v>201</v>
      </c>
      <c r="F1104" t="s">
        <v>155</v>
      </c>
      <c r="G1104" t="s">
        <v>133</v>
      </c>
      <c r="H1104" t="s">
        <v>202</v>
      </c>
      <c r="I1104" t="s">
        <v>156</v>
      </c>
    </row>
    <row r="1105" spans="1:9" ht="16.149999999999999" customHeight="1">
      <c r="A1105" s="41">
        <v>14206086</v>
      </c>
      <c r="B1105" s="49" t="s">
        <v>1261</v>
      </c>
      <c r="C1105" s="32">
        <v>11440</v>
      </c>
      <c r="D1105" s="36" t="s">
        <v>307</v>
      </c>
      <c r="E1105" s="36" t="s">
        <v>201</v>
      </c>
      <c r="F1105" t="s">
        <v>155</v>
      </c>
      <c r="G1105" t="s">
        <v>308</v>
      </c>
      <c r="H1105" t="s">
        <v>202</v>
      </c>
      <c r="I1105" t="s">
        <v>156</v>
      </c>
    </row>
    <row r="1106" spans="1:9" ht="16.149999999999999" customHeight="1">
      <c r="A1106" s="41">
        <v>14971671</v>
      </c>
      <c r="B1106" s="49" t="s">
        <v>1262</v>
      </c>
      <c r="C1106" s="32">
        <v>11440</v>
      </c>
      <c r="D1106" s="39" t="s">
        <v>153</v>
      </c>
      <c r="E1106" s="36" t="s">
        <v>201</v>
      </c>
      <c r="F1106" t="s">
        <v>155</v>
      </c>
      <c r="G1106" t="s">
        <v>133</v>
      </c>
      <c r="H1106" t="s">
        <v>202</v>
      </c>
      <c r="I1106" t="s">
        <v>156</v>
      </c>
    </row>
    <row r="1107" spans="1:9" ht="16.149999999999999" customHeight="1">
      <c r="A1107" s="41">
        <v>17194871</v>
      </c>
      <c r="B1107" s="49" t="s">
        <v>1263</v>
      </c>
      <c r="C1107" s="32">
        <v>11440</v>
      </c>
      <c r="D1107" s="39" t="s">
        <v>153</v>
      </c>
      <c r="E1107" s="36" t="s">
        <v>201</v>
      </c>
      <c r="F1107" t="s">
        <v>155</v>
      </c>
      <c r="G1107" t="s">
        <v>133</v>
      </c>
      <c r="H1107" t="s">
        <v>202</v>
      </c>
      <c r="I1107" t="s">
        <v>156</v>
      </c>
    </row>
    <row r="1108" spans="1:9" ht="16.149999999999999" customHeight="1">
      <c r="A1108" s="41">
        <v>17307291</v>
      </c>
      <c r="B1108" s="49" t="s">
        <v>1264</v>
      </c>
      <c r="C1108" s="32">
        <v>11440</v>
      </c>
      <c r="D1108" s="36" t="s">
        <v>307</v>
      </c>
      <c r="E1108" s="36" t="s">
        <v>201</v>
      </c>
      <c r="F1108" t="s">
        <v>155</v>
      </c>
      <c r="G1108" t="s">
        <v>308</v>
      </c>
      <c r="H1108" t="s">
        <v>202</v>
      </c>
      <c r="I1108" t="s">
        <v>156</v>
      </c>
    </row>
    <row r="1109" spans="1:9" ht="16.149999999999999" customHeight="1">
      <c r="A1109" s="41">
        <v>19071084</v>
      </c>
      <c r="B1109" s="49" t="s">
        <v>1265</v>
      </c>
      <c r="C1109" s="32">
        <v>11440</v>
      </c>
      <c r="D1109" s="39" t="s">
        <v>153</v>
      </c>
      <c r="E1109" s="36" t="s">
        <v>201</v>
      </c>
      <c r="F1109" t="s">
        <v>155</v>
      </c>
      <c r="G1109" t="s">
        <v>133</v>
      </c>
      <c r="H1109" t="s">
        <v>202</v>
      </c>
      <c r="I1109" t="s">
        <v>156</v>
      </c>
    </row>
    <row r="1110" spans="1:9" ht="16.149999999999999" customHeight="1">
      <c r="A1110" s="41">
        <v>19206223</v>
      </c>
      <c r="B1110" s="49" t="s">
        <v>1266</v>
      </c>
      <c r="C1110" s="32">
        <v>11440</v>
      </c>
      <c r="D1110" s="39" t="s">
        <v>307</v>
      </c>
      <c r="E1110" s="36" t="s">
        <v>201</v>
      </c>
      <c r="F1110" t="s">
        <v>155</v>
      </c>
      <c r="G1110" t="s">
        <v>308</v>
      </c>
      <c r="H1110" t="s">
        <v>202</v>
      </c>
      <c r="I1110" t="s">
        <v>156</v>
      </c>
    </row>
    <row r="1111" spans="1:9" ht="16.149999999999999" customHeight="1">
      <c r="A1111" s="41">
        <v>20034392</v>
      </c>
      <c r="B1111" s="49" t="s">
        <v>1267</v>
      </c>
      <c r="C1111" s="32">
        <v>11440</v>
      </c>
      <c r="D1111" s="39" t="s">
        <v>307</v>
      </c>
      <c r="E1111" s="36" t="s">
        <v>201</v>
      </c>
      <c r="F1111" t="s">
        <v>155</v>
      </c>
      <c r="G1111" t="s">
        <v>308</v>
      </c>
      <c r="H1111" t="s">
        <v>202</v>
      </c>
      <c r="I1111" t="s">
        <v>156</v>
      </c>
    </row>
    <row r="1112" spans="1:9" ht="16.149999999999999" customHeight="1">
      <c r="A1112" s="41">
        <v>41461697</v>
      </c>
      <c r="B1112" s="49" t="s">
        <v>1268</v>
      </c>
      <c r="C1112" s="32">
        <v>11440</v>
      </c>
      <c r="D1112" s="36" t="s">
        <v>153</v>
      </c>
      <c r="E1112" s="36" t="s">
        <v>201</v>
      </c>
      <c r="F1112" t="s">
        <v>155</v>
      </c>
      <c r="G1112" t="s">
        <v>133</v>
      </c>
      <c r="H1112" t="s">
        <v>202</v>
      </c>
      <c r="I1112" t="s">
        <v>156</v>
      </c>
    </row>
    <row r="1113" spans="1:9" ht="16.149999999999999" customHeight="1">
      <c r="A1113" s="41">
        <v>41477688</v>
      </c>
      <c r="B1113" s="49" t="s">
        <v>1269</v>
      </c>
      <c r="C1113" s="32">
        <v>11440</v>
      </c>
      <c r="D1113" s="39" t="s">
        <v>153</v>
      </c>
      <c r="E1113" s="36" t="s">
        <v>201</v>
      </c>
      <c r="F1113" t="s">
        <v>155</v>
      </c>
      <c r="G1113" t="s">
        <v>133</v>
      </c>
      <c r="H1113" t="s">
        <v>202</v>
      </c>
      <c r="I1113" t="s">
        <v>156</v>
      </c>
    </row>
    <row r="1114" spans="1:9" ht="16.149999999999999" customHeight="1">
      <c r="A1114" s="41">
        <v>41483819</v>
      </c>
      <c r="B1114" s="49" t="s">
        <v>1270</v>
      </c>
      <c r="C1114" s="32">
        <v>11440</v>
      </c>
      <c r="D1114" s="36" t="s">
        <v>307</v>
      </c>
      <c r="E1114" s="36" t="s">
        <v>201</v>
      </c>
      <c r="F1114" t="s">
        <v>155</v>
      </c>
      <c r="G1114" t="s">
        <v>308</v>
      </c>
      <c r="H1114" t="s">
        <v>202</v>
      </c>
      <c r="I1114" t="s">
        <v>156</v>
      </c>
    </row>
    <row r="1115" spans="1:9" ht="16.149999999999999" customHeight="1">
      <c r="A1115" s="41">
        <v>41505890</v>
      </c>
      <c r="B1115" s="49" t="s">
        <v>1271</v>
      </c>
      <c r="C1115" s="32">
        <v>11440</v>
      </c>
      <c r="D1115" s="36" t="s">
        <v>153</v>
      </c>
      <c r="E1115" s="36" t="s">
        <v>201</v>
      </c>
      <c r="F1115" t="s">
        <v>155</v>
      </c>
      <c r="G1115" t="s">
        <v>133</v>
      </c>
      <c r="H1115" t="s">
        <v>202</v>
      </c>
      <c r="I1115" t="s">
        <v>156</v>
      </c>
    </row>
    <row r="1116" spans="1:9" ht="16.149999999999999" customHeight="1">
      <c r="A1116" s="41">
        <v>41528504</v>
      </c>
      <c r="B1116" s="49" t="s">
        <v>1272</v>
      </c>
      <c r="C1116" s="32">
        <v>11440</v>
      </c>
      <c r="D1116" s="36" t="s">
        <v>153</v>
      </c>
      <c r="E1116" s="36" t="s">
        <v>201</v>
      </c>
      <c r="F1116" t="s">
        <v>155</v>
      </c>
      <c r="G1116" t="s">
        <v>133</v>
      </c>
      <c r="H1116" t="s">
        <v>202</v>
      </c>
      <c r="I1116" t="s">
        <v>156</v>
      </c>
    </row>
    <row r="1117" spans="1:9" ht="16.149999999999999" customHeight="1">
      <c r="A1117" s="41">
        <v>41585794</v>
      </c>
      <c r="B1117" s="49" t="s">
        <v>1273</v>
      </c>
      <c r="C1117" s="32">
        <v>11440</v>
      </c>
      <c r="D1117" s="36" t="s">
        <v>153</v>
      </c>
      <c r="E1117" s="36" t="s">
        <v>201</v>
      </c>
      <c r="F1117" t="s">
        <v>155</v>
      </c>
      <c r="G1117" t="s">
        <v>133</v>
      </c>
      <c r="H1117" t="s">
        <v>202</v>
      </c>
      <c r="I1117" t="s">
        <v>156</v>
      </c>
    </row>
    <row r="1118" spans="1:9" ht="16.149999999999999" customHeight="1">
      <c r="A1118" s="41">
        <v>41603729</v>
      </c>
      <c r="B1118" s="49" t="s">
        <v>1274</v>
      </c>
      <c r="C1118" s="32">
        <v>11440</v>
      </c>
      <c r="D1118" s="36" t="s">
        <v>153</v>
      </c>
      <c r="E1118" s="36" t="s">
        <v>201</v>
      </c>
      <c r="F1118" t="s">
        <v>155</v>
      </c>
      <c r="G1118" t="s">
        <v>133</v>
      </c>
      <c r="H1118" t="s">
        <v>202</v>
      </c>
      <c r="I1118" t="s">
        <v>156</v>
      </c>
    </row>
    <row r="1119" spans="1:9" ht="16.149999999999999" customHeight="1">
      <c r="A1119" s="41">
        <v>41718729</v>
      </c>
      <c r="B1119" s="49" t="s">
        <v>1275</v>
      </c>
      <c r="C1119" s="32">
        <v>11440</v>
      </c>
      <c r="D1119" s="36" t="s">
        <v>153</v>
      </c>
      <c r="E1119" s="36" t="s">
        <v>201</v>
      </c>
      <c r="F1119" t="s">
        <v>155</v>
      </c>
      <c r="G1119" t="s">
        <v>133</v>
      </c>
      <c r="H1119" t="s">
        <v>202</v>
      </c>
      <c r="I1119" t="s">
        <v>156</v>
      </c>
    </row>
    <row r="1120" spans="1:9" ht="16.149999999999999" customHeight="1">
      <c r="A1120" s="41">
        <v>41727451</v>
      </c>
      <c r="B1120" s="49" t="s">
        <v>1276</v>
      </c>
      <c r="C1120" s="32">
        <v>11440</v>
      </c>
      <c r="D1120" s="39" t="s">
        <v>153</v>
      </c>
      <c r="E1120" s="36" t="s">
        <v>201</v>
      </c>
      <c r="F1120" t="s">
        <v>155</v>
      </c>
      <c r="G1120" t="s">
        <v>133</v>
      </c>
      <c r="H1120" t="s">
        <v>202</v>
      </c>
      <c r="I1120" t="s">
        <v>156</v>
      </c>
    </row>
    <row r="1121" spans="1:9" ht="16.149999999999999" customHeight="1">
      <c r="A1121" s="41">
        <v>41757994</v>
      </c>
      <c r="B1121" s="49" t="s">
        <v>1277</v>
      </c>
      <c r="C1121" s="32">
        <v>11440</v>
      </c>
      <c r="D1121" s="36" t="s">
        <v>307</v>
      </c>
      <c r="E1121" s="36" t="s">
        <v>201</v>
      </c>
      <c r="F1121" t="s">
        <v>155</v>
      </c>
      <c r="G1121" t="s">
        <v>308</v>
      </c>
      <c r="H1121" t="s">
        <v>202</v>
      </c>
      <c r="I1121" t="s">
        <v>156</v>
      </c>
    </row>
    <row r="1122" spans="1:9" ht="16.149999999999999" customHeight="1">
      <c r="A1122" s="41">
        <v>41778364</v>
      </c>
      <c r="B1122" s="49" t="s">
        <v>1278</v>
      </c>
      <c r="C1122" s="32">
        <v>11440</v>
      </c>
      <c r="D1122" s="39" t="s">
        <v>153</v>
      </c>
      <c r="E1122" s="36" t="s">
        <v>201</v>
      </c>
      <c r="F1122" t="s">
        <v>155</v>
      </c>
      <c r="G1122" t="s">
        <v>133</v>
      </c>
      <c r="H1122" t="s">
        <v>202</v>
      </c>
      <c r="I1122" t="s">
        <v>156</v>
      </c>
    </row>
    <row r="1123" spans="1:9" ht="16.149999999999999" customHeight="1">
      <c r="A1123" s="41">
        <v>41892480</v>
      </c>
      <c r="B1123" s="49" t="s">
        <v>1279</v>
      </c>
      <c r="C1123" s="32">
        <v>11440</v>
      </c>
      <c r="D1123" s="36" t="s">
        <v>307</v>
      </c>
      <c r="E1123" s="36" t="s">
        <v>201</v>
      </c>
      <c r="F1123" t="s">
        <v>155</v>
      </c>
      <c r="G1123" t="s">
        <v>308</v>
      </c>
      <c r="H1123" t="s">
        <v>202</v>
      </c>
      <c r="I1123" t="s">
        <v>156</v>
      </c>
    </row>
    <row r="1124" spans="1:9" ht="16.149999999999999" customHeight="1">
      <c r="A1124" s="41">
        <v>51784653</v>
      </c>
      <c r="B1124" s="49" t="s">
        <v>1280</v>
      </c>
      <c r="C1124" s="32">
        <v>11440</v>
      </c>
      <c r="D1124" s="36" t="s">
        <v>153</v>
      </c>
      <c r="E1124" s="36" t="s">
        <v>201</v>
      </c>
      <c r="F1124" t="s">
        <v>155</v>
      </c>
      <c r="G1124" t="s">
        <v>133</v>
      </c>
      <c r="H1124" t="s">
        <v>202</v>
      </c>
      <c r="I1124" t="s">
        <v>156</v>
      </c>
    </row>
    <row r="1125" spans="1:9" ht="16.149999999999999" customHeight="1">
      <c r="A1125" s="41">
        <v>52669034</v>
      </c>
      <c r="B1125" s="49" t="s">
        <v>1281</v>
      </c>
      <c r="C1125" s="32">
        <v>11440</v>
      </c>
      <c r="D1125" s="39" t="s">
        <v>153</v>
      </c>
      <c r="E1125" s="36" t="s">
        <v>201</v>
      </c>
      <c r="F1125" t="s">
        <v>155</v>
      </c>
      <c r="G1125" t="s">
        <v>133</v>
      </c>
      <c r="H1125" t="s">
        <v>202</v>
      </c>
      <c r="I1125" t="s">
        <v>156</v>
      </c>
    </row>
    <row r="1126" spans="1:9" ht="16.149999999999999" customHeight="1">
      <c r="A1126" s="41">
        <v>57415842</v>
      </c>
      <c r="B1126" s="49" t="s">
        <v>1282</v>
      </c>
      <c r="C1126" s="32">
        <v>11440</v>
      </c>
      <c r="D1126" s="36" t="s">
        <v>153</v>
      </c>
      <c r="E1126" s="36" t="s">
        <v>201</v>
      </c>
      <c r="F1126" t="s">
        <v>155</v>
      </c>
      <c r="G1126" t="s">
        <v>133</v>
      </c>
      <c r="H1126" t="s">
        <v>202</v>
      </c>
      <c r="I1126" t="s">
        <v>156</v>
      </c>
    </row>
    <row r="1127" spans="1:9" ht="16.149999999999999" customHeight="1">
      <c r="A1127" s="41">
        <v>65697750</v>
      </c>
      <c r="B1127" s="49" t="s">
        <v>1283</v>
      </c>
      <c r="C1127" s="32">
        <v>11440</v>
      </c>
      <c r="D1127" s="39" t="s">
        <v>153</v>
      </c>
      <c r="E1127" s="36" t="s">
        <v>201</v>
      </c>
      <c r="F1127" t="s">
        <v>155</v>
      </c>
      <c r="G1127" t="s">
        <v>133</v>
      </c>
      <c r="H1127" t="s">
        <v>202</v>
      </c>
      <c r="I1127" t="s">
        <v>156</v>
      </c>
    </row>
    <row r="1128" spans="1:9" ht="16.149999999999999" customHeight="1">
      <c r="A1128" s="41">
        <v>79148048</v>
      </c>
      <c r="B1128" s="49" t="s">
        <v>1284</v>
      </c>
      <c r="C1128" s="32">
        <v>11440</v>
      </c>
      <c r="D1128" s="39" t="s">
        <v>153</v>
      </c>
      <c r="E1128" s="36" t="s">
        <v>201</v>
      </c>
      <c r="F1128" t="s">
        <v>155</v>
      </c>
      <c r="G1128" t="s">
        <v>133</v>
      </c>
      <c r="H1128" t="s">
        <v>202</v>
      </c>
      <c r="I1128" t="s">
        <v>156</v>
      </c>
    </row>
    <row r="1129" spans="1:9" ht="16.149999999999999" customHeight="1">
      <c r="A1129" s="41">
        <v>24805004</v>
      </c>
      <c r="B1129" s="49" t="s">
        <v>1285</v>
      </c>
      <c r="C1129" s="32">
        <v>11440</v>
      </c>
      <c r="D1129" s="36" t="s">
        <v>153</v>
      </c>
      <c r="E1129" s="36" t="s">
        <v>201</v>
      </c>
      <c r="F1129" t="s">
        <v>155</v>
      </c>
      <c r="G1129" t="s">
        <v>133</v>
      </c>
      <c r="H1129" t="s">
        <v>202</v>
      </c>
      <c r="I1129" t="s">
        <v>156</v>
      </c>
    </row>
    <row r="1130" spans="1:9" ht="16.149999999999999" customHeight="1">
      <c r="A1130" s="41">
        <v>24835971</v>
      </c>
      <c r="B1130" s="49" t="s">
        <v>1286</v>
      </c>
      <c r="C1130" s="32">
        <v>11440</v>
      </c>
      <c r="D1130" s="36" t="s">
        <v>307</v>
      </c>
      <c r="E1130" s="36" t="s">
        <v>201</v>
      </c>
      <c r="F1130" t="s">
        <v>155</v>
      </c>
      <c r="G1130" t="s">
        <v>308</v>
      </c>
      <c r="H1130" t="s">
        <v>202</v>
      </c>
      <c r="I1130" t="s">
        <v>156</v>
      </c>
    </row>
    <row r="1131" spans="1:9" ht="16.149999999999999" customHeight="1">
      <c r="A1131" s="41">
        <v>30066794</v>
      </c>
      <c r="B1131" s="49" t="s">
        <v>1287</v>
      </c>
      <c r="C1131" s="32">
        <v>11440</v>
      </c>
      <c r="D1131" s="39" t="s">
        <v>307</v>
      </c>
      <c r="E1131" s="36" t="s">
        <v>201</v>
      </c>
      <c r="F1131" t="s">
        <v>155</v>
      </c>
      <c r="G1131" t="s">
        <v>308</v>
      </c>
      <c r="H1131" t="s">
        <v>202</v>
      </c>
      <c r="I1131" t="s">
        <v>156</v>
      </c>
    </row>
    <row r="1132" spans="1:9" ht="16.149999999999999" customHeight="1">
      <c r="A1132" s="41">
        <v>31255950</v>
      </c>
      <c r="B1132" s="49" t="s">
        <v>1288</v>
      </c>
      <c r="C1132" s="32">
        <v>11440</v>
      </c>
      <c r="D1132" s="36" t="s">
        <v>153</v>
      </c>
      <c r="E1132" s="36" t="s">
        <v>201</v>
      </c>
      <c r="F1132" t="s">
        <v>155</v>
      </c>
      <c r="G1132" t="s">
        <v>133</v>
      </c>
      <c r="H1132" t="s">
        <v>202</v>
      </c>
      <c r="I1132" t="s">
        <v>156</v>
      </c>
    </row>
    <row r="1133" spans="1:9" ht="16.149999999999999" customHeight="1">
      <c r="A1133" s="41">
        <v>31862315</v>
      </c>
      <c r="B1133" s="49" t="s">
        <v>1289</v>
      </c>
      <c r="C1133" s="32">
        <v>11440</v>
      </c>
      <c r="D1133" s="36" t="s">
        <v>153</v>
      </c>
      <c r="E1133" s="36" t="s">
        <v>154</v>
      </c>
      <c r="F1133" t="s">
        <v>155</v>
      </c>
      <c r="G1133" t="s">
        <v>133</v>
      </c>
      <c r="H1133" t="s">
        <v>134</v>
      </c>
      <c r="I1133" t="s">
        <v>156</v>
      </c>
    </row>
    <row r="1134" spans="1:9" ht="16.149999999999999" customHeight="1">
      <c r="A1134" s="41">
        <v>32494075</v>
      </c>
      <c r="B1134" s="49" t="s">
        <v>1290</v>
      </c>
      <c r="C1134" s="32">
        <v>11440</v>
      </c>
      <c r="D1134" s="36" t="s">
        <v>307</v>
      </c>
      <c r="E1134" s="36" t="s">
        <v>201</v>
      </c>
      <c r="F1134" t="s">
        <v>155</v>
      </c>
      <c r="G1134" t="s">
        <v>308</v>
      </c>
      <c r="H1134" t="s">
        <v>202</v>
      </c>
      <c r="I1134" t="s">
        <v>156</v>
      </c>
    </row>
    <row r="1135" spans="1:9" ht="16.149999999999999" customHeight="1">
      <c r="A1135" s="41">
        <v>35325799</v>
      </c>
      <c r="B1135" s="49" t="s">
        <v>1291</v>
      </c>
      <c r="C1135" s="32">
        <v>11440</v>
      </c>
      <c r="D1135" s="36" t="s">
        <v>153</v>
      </c>
      <c r="E1135" s="36" t="s">
        <v>201</v>
      </c>
      <c r="F1135" t="s">
        <v>155</v>
      </c>
      <c r="G1135" t="s">
        <v>133</v>
      </c>
      <c r="H1135" t="s">
        <v>202</v>
      </c>
      <c r="I1135" t="s">
        <v>156</v>
      </c>
    </row>
    <row r="1136" spans="1:9" ht="16.149999999999999" customHeight="1">
      <c r="A1136" s="41">
        <v>35327639</v>
      </c>
      <c r="B1136" s="49" t="s">
        <v>1292</v>
      </c>
      <c r="C1136" s="32">
        <v>11440</v>
      </c>
      <c r="D1136" s="36" t="s">
        <v>153</v>
      </c>
      <c r="E1136" s="36" t="s">
        <v>201</v>
      </c>
      <c r="F1136" t="s">
        <v>155</v>
      </c>
      <c r="G1136" t="s">
        <v>133</v>
      </c>
      <c r="H1136" t="s">
        <v>202</v>
      </c>
      <c r="I1136" t="s">
        <v>156</v>
      </c>
    </row>
    <row r="1137" spans="1:9" ht="16.149999999999999" customHeight="1">
      <c r="A1137" s="41">
        <v>35409106</v>
      </c>
      <c r="B1137" s="49" t="s">
        <v>1293</v>
      </c>
      <c r="C1137" s="32">
        <v>11440</v>
      </c>
      <c r="D1137" s="36" t="s">
        <v>153</v>
      </c>
      <c r="E1137" s="36" t="s">
        <v>201</v>
      </c>
      <c r="F1137" t="s">
        <v>155</v>
      </c>
      <c r="G1137" t="s">
        <v>133</v>
      </c>
      <c r="H1137" t="s">
        <v>202</v>
      </c>
      <c r="I1137" t="s">
        <v>156</v>
      </c>
    </row>
    <row r="1138" spans="1:9" ht="16.149999999999999" customHeight="1">
      <c r="A1138" s="41">
        <v>36995201</v>
      </c>
      <c r="B1138" s="49" t="s">
        <v>1294</v>
      </c>
      <c r="C1138" s="32">
        <v>11440</v>
      </c>
      <c r="D1138" s="39" t="s">
        <v>307</v>
      </c>
      <c r="E1138" s="36" t="s">
        <v>201</v>
      </c>
      <c r="F1138" t="s">
        <v>155</v>
      </c>
      <c r="G1138" t="s">
        <v>308</v>
      </c>
      <c r="H1138" t="s">
        <v>202</v>
      </c>
      <c r="I1138" t="s">
        <v>156</v>
      </c>
    </row>
    <row r="1139" spans="1:9" ht="16.149999999999999" customHeight="1">
      <c r="A1139" s="41">
        <v>38216731</v>
      </c>
      <c r="B1139" s="49" t="s">
        <v>1295</v>
      </c>
      <c r="C1139" s="32">
        <v>11440</v>
      </c>
      <c r="D1139" s="36" t="s">
        <v>307</v>
      </c>
      <c r="E1139" s="36" t="s">
        <v>201</v>
      </c>
      <c r="F1139" t="s">
        <v>155</v>
      </c>
      <c r="G1139" t="s">
        <v>308</v>
      </c>
      <c r="H1139" t="s">
        <v>202</v>
      </c>
      <c r="I1139" t="s">
        <v>156</v>
      </c>
    </row>
    <row r="1140" spans="1:9" ht="16.149999999999999" customHeight="1">
      <c r="A1140" s="41">
        <v>40773116</v>
      </c>
      <c r="B1140" s="49" t="s">
        <v>1296</v>
      </c>
      <c r="C1140" s="32">
        <v>11440</v>
      </c>
      <c r="D1140" s="39" t="s">
        <v>153</v>
      </c>
      <c r="E1140" s="36" t="s">
        <v>201</v>
      </c>
      <c r="F1140" t="s">
        <v>155</v>
      </c>
      <c r="G1140" t="s">
        <v>133</v>
      </c>
      <c r="H1140" t="s">
        <v>202</v>
      </c>
      <c r="I1140" t="s">
        <v>156</v>
      </c>
    </row>
    <row r="1141" spans="1:9" ht="16.149999999999999" customHeight="1">
      <c r="A1141" s="41">
        <v>41379766</v>
      </c>
      <c r="B1141" s="49" t="s">
        <v>1297</v>
      </c>
      <c r="C1141" s="32">
        <v>11440</v>
      </c>
      <c r="D1141" s="36" t="s">
        <v>153</v>
      </c>
      <c r="E1141" s="36" t="s">
        <v>201</v>
      </c>
      <c r="F1141" t="s">
        <v>155</v>
      </c>
      <c r="G1141" t="s">
        <v>133</v>
      </c>
      <c r="H1141" t="s">
        <v>202</v>
      </c>
      <c r="I1141" t="s">
        <v>156</v>
      </c>
    </row>
    <row r="1142" spans="1:9" ht="16.149999999999999" customHeight="1">
      <c r="A1142" s="41">
        <v>41391557</v>
      </c>
      <c r="B1142" s="49" t="s">
        <v>1298</v>
      </c>
      <c r="C1142" s="32">
        <v>11440</v>
      </c>
      <c r="D1142" s="36" t="s">
        <v>307</v>
      </c>
      <c r="E1142" s="36" t="s">
        <v>201</v>
      </c>
      <c r="F1142" t="s">
        <v>155</v>
      </c>
      <c r="G1142" t="s">
        <v>308</v>
      </c>
      <c r="H1142" t="s">
        <v>202</v>
      </c>
      <c r="I1142" t="s">
        <v>156</v>
      </c>
    </row>
    <row r="1143" spans="1:9" ht="16.149999999999999" customHeight="1">
      <c r="A1143" s="41">
        <v>41444430</v>
      </c>
      <c r="B1143" s="49" t="s">
        <v>1299</v>
      </c>
      <c r="C1143" s="32">
        <v>11440</v>
      </c>
      <c r="D1143" s="36" t="s">
        <v>153</v>
      </c>
      <c r="E1143" s="36" t="s">
        <v>201</v>
      </c>
      <c r="F1143" t="s">
        <v>155</v>
      </c>
      <c r="G1143" t="s">
        <v>133</v>
      </c>
      <c r="H1143" t="s">
        <v>202</v>
      </c>
      <c r="I1143" t="s">
        <v>156</v>
      </c>
    </row>
    <row r="1144" spans="1:9" ht="16.149999999999999" customHeight="1">
      <c r="A1144" s="41">
        <v>41446991</v>
      </c>
      <c r="B1144" s="49" t="s">
        <v>1300</v>
      </c>
      <c r="C1144" s="32">
        <v>11440</v>
      </c>
      <c r="D1144" s="36" t="s">
        <v>153</v>
      </c>
      <c r="E1144" s="36" t="s">
        <v>201</v>
      </c>
      <c r="F1144" t="s">
        <v>155</v>
      </c>
      <c r="G1144" t="s">
        <v>133</v>
      </c>
      <c r="H1144" t="s">
        <v>202</v>
      </c>
      <c r="I1144" t="s">
        <v>156</v>
      </c>
    </row>
    <row r="1145" spans="1:9" ht="16.149999999999999" customHeight="1">
      <c r="A1145" s="41">
        <v>41455459</v>
      </c>
      <c r="B1145" s="49" t="s">
        <v>1301</v>
      </c>
      <c r="C1145" s="32">
        <v>11440</v>
      </c>
      <c r="D1145" s="36" t="s">
        <v>153</v>
      </c>
      <c r="E1145" s="36" t="s">
        <v>201</v>
      </c>
      <c r="F1145" t="s">
        <v>155</v>
      </c>
      <c r="G1145" t="s">
        <v>133</v>
      </c>
      <c r="H1145" t="s">
        <v>202</v>
      </c>
      <c r="I1145" t="s">
        <v>156</v>
      </c>
    </row>
    <row r="1146" spans="1:9" ht="16.149999999999999" customHeight="1">
      <c r="A1146" s="41">
        <v>19314939</v>
      </c>
      <c r="B1146" s="49" t="s">
        <v>1302</v>
      </c>
      <c r="C1146" s="32">
        <v>11440</v>
      </c>
      <c r="D1146" s="36" t="s">
        <v>153</v>
      </c>
      <c r="E1146" s="36" t="s">
        <v>201</v>
      </c>
      <c r="F1146" t="s">
        <v>155</v>
      </c>
      <c r="G1146" t="s">
        <v>133</v>
      </c>
      <c r="H1146" t="s">
        <v>202</v>
      </c>
      <c r="I1146" t="s">
        <v>156</v>
      </c>
    </row>
    <row r="1147" spans="1:9" ht="16.149999999999999" customHeight="1">
      <c r="A1147" s="41">
        <v>19331760</v>
      </c>
      <c r="B1147" s="49" t="s">
        <v>1303</v>
      </c>
      <c r="C1147" s="32">
        <v>11440</v>
      </c>
      <c r="D1147" s="39" t="s">
        <v>153</v>
      </c>
      <c r="E1147" s="36" t="s">
        <v>201</v>
      </c>
      <c r="F1147" t="s">
        <v>155</v>
      </c>
      <c r="G1147" t="s">
        <v>133</v>
      </c>
      <c r="H1147" t="s">
        <v>202</v>
      </c>
      <c r="I1147" t="s">
        <v>156</v>
      </c>
    </row>
    <row r="1148" spans="1:9" ht="16.149999999999999" customHeight="1">
      <c r="A1148" s="41">
        <v>19335335</v>
      </c>
      <c r="B1148" s="49" t="s">
        <v>1304</v>
      </c>
      <c r="C1148" s="32">
        <v>11440</v>
      </c>
      <c r="D1148" s="39" t="s">
        <v>153</v>
      </c>
      <c r="E1148" s="36" t="s">
        <v>201</v>
      </c>
      <c r="F1148" t="s">
        <v>155</v>
      </c>
      <c r="G1148" t="s">
        <v>133</v>
      </c>
      <c r="H1148" t="s">
        <v>202</v>
      </c>
      <c r="I1148" t="s">
        <v>156</v>
      </c>
    </row>
    <row r="1149" spans="1:9" ht="16.149999999999999" customHeight="1">
      <c r="A1149" s="41">
        <v>19343152</v>
      </c>
      <c r="B1149" s="49" t="s">
        <v>1305</v>
      </c>
      <c r="C1149" s="32">
        <v>11440</v>
      </c>
      <c r="D1149" s="36" t="s">
        <v>153</v>
      </c>
      <c r="E1149" s="36" t="s">
        <v>201</v>
      </c>
      <c r="F1149" t="s">
        <v>155</v>
      </c>
      <c r="G1149" t="s">
        <v>133</v>
      </c>
      <c r="H1149" t="s">
        <v>202</v>
      </c>
      <c r="I1149" t="s">
        <v>156</v>
      </c>
    </row>
    <row r="1150" spans="1:9" ht="16.149999999999999" customHeight="1">
      <c r="A1150" s="41">
        <v>20087364</v>
      </c>
      <c r="B1150" s="49" t="s">
        <v>1306</v>
      </c>
      <c r="C1150" s="32">
        <v>11440</v>
      </c>
      <c r="D1150" s="36" t="s">
        <v>153</v>
      </c>
      <c r="E1150" s="36" t="s">
        <v>154</v>
      </c>
      <c r="F1150" t="s">
        <v>155</v>
      </c>
      <c r="G1150" t="s">
        <v>133</v>
      </c>
      <c r="H1150" t="s">
        <v>134</v>
      </c>
      <c r="I1150" t="s">
        <v>156</v>
      </c>
    </row>
    <row r="1151" spans="1:9" ht="16.149999999999999" customHeight="1">
      <c r="A1151" s="41">
        <v>20284696</v>
      </c>
      <c r="B1151" s="49" t="s">
        <v>1307</v>
      </c>
      <c r="C1151" s="32">
        <v>11440</v>
      </c>
      <c r="D1151" s="39" t="s">
        <v>153</v>
      </c>
      <c r="E1151" s="36" t="s">
        <v>201</v>
      </c>
      <c r="F1151" t="s">
        <v>155</v>
      </c>
      <c r="G1151" t="s">
        <v>133</v>
      </c>
      <c r="H1151" t="s">
        <v>202</v>
      </c>
      <c r="I1151" t="s">
        <v>156</v>
      </c>
    </row>
    <row r="1152" spans="1:9" ht="16.149999999999999" customHeight="1">
      <c r="A1152" s="41">
        <v>20671624</v>
      </c>
      <c r="B1152" s="49" t="s">
        <v>1308</v>
      </c>
      <c r="C1152" s="32">
        <v>11440</v>
      </c>
      <c r="D1152" s="36" t="s">
        <v>307</v>
      </c>
      <c r="E1152" s="36" t="s">
        <v>201</v>
      </c>
      <c r="F1152" t="s">
        <v>155</v>
      </c>
      <c r="G1152" t="s">
        <v>308</v>
      </c>
      <c r="H1152" t="s">
        <v>202</v>
      </c>
      <c r="I1152" t="s">
        <v>156</v>
      </c>
    </row>
    <row r="1153" spans="1:9" ht="16.149999999999999" customHeight="1">
      <c r="A1153" s="41">
        <v>20789878</v>
      </c>
      <c r="B1153" s="49" t="s">
        <v>1309</v>
      </c>
      <c r="C1153" s="32">
        <v>11440</v>
      </c>
      <c r="D1153" s="36" t="s">
        <v>307</v>
      </c>
      <c r="E1153" s="36" t="s">
        <v>201</v>
      </c>
      <c r="F1153" t="s">
        <v>155</v>
      </c>
      <c r="G1153" t="s">
        <v>308</v>
      </c>
      <c r="H1153" t="s">
        <v>202</v>
      </c>
      <c r="I1153" t="s">
        <v>156</v>
      </c>
    </row>
    <row r="1154" spans="1:9" ht="16.149999999999999" customHeight="1">
      <c r="A1154" s="41">
        <v>20952900</v>
      </c>
      <c r="B1154" s="49" t="s">
        <v>1310</v>
      </c>
      <c r="C1154" s="32">
        <v>11440</v>
      </c>
      <c r="D1154" s="36" t="s">
        <v>153</v>
      </c>
      <c r="E1154" s="36" t="s">
        <v>201</v>
      </c>
      <c r="F1154" t="s">
        <v>155</v>
      </c>
      <c r="G1154" t="s">
        <v>133</v>
      </c>
      <c r="H1154" t="s">
        <v>202</v>
      </c>
      <c r="I1154" t="s">
        <v>156</v>
      </c>
    </row>
    <row r="1155" spans="1:9" ht="16.149999999999999" customHeight="1">
      <c r="A1155" s="41">
        <v>21111119</v>
      </c>
      <c r="B1155" s="49" t="s">
        <v>1311</v>
      </c>
      <c r="C1155" s="32">
        <v>11440</v>
      </c>
      <c r="D1155" s="39" t="s">
        <v>307</v>
      </c>
      <c r="E1155" s="36" t="s">
        <v>201</v>
      </c>
      <c r="F1155" t="s">
        <v>155</v>
      </c>
      <c r="G1155" t="s">
        <v>308</v>
      </c>
      <c r="H1155" t="s">
        <v>202</v>
      </c>
      <c r="I1155" t="s">
        <v>156</v>
      </c>
    </row>
    <row r="1156" spans="1:9" ht="16.149999999999999" customHeight="1">
      <c r="A1156" s="41">
        <v>21216976</v>
      </c>
      <c r="B1156" s="49" t="s">
        <v>1312</v>
      </c>
      <c r="C1156" s="32">
        <v>11440</v>
      </c>
      <c r="D1156" s="39" t="s">
        <v>153</v>
      </c>
      <c r="E1156" s="36" t="s">
        <v>201</v>
      </c>
      <c r="F1156" t="s">
        <v>155</v>
      </c>
      <c r="G1156" t="s">
        <v>133</v>
      </c>
      <c r="H1156" t="s">
        <v>202</v>
      </c>
      <c r="I1156" t="s">
        <v>156</v>
      </c>
    </row>
    <row r="1157" spans="1:9" ht="16.149999999999999" customHeight="1">
      <c r="A1157" s="41">
        <v>23769478</v>
      </c>
      <c r="B1157" s="49" t="s">
        <v>1313</v>
      </c>
      <c r="C1157" s="32">
        <v>11440</v>
      </c>
      <c r="D1157" s="36" t="s">
        <v>307</v>
      </c>
      <c r="E1157" s="36" t="s">
        <v>201</v>
      </c>
      <c r="F1157" t="s">
        <v>155</v>
      </c>
      <c r="G1157" t="s">
        <v>308</v>
      </c>
      <c r="H1157" t="s">
        <v>202</v>
      </c>
      <c r="I1157" t="s">
        <v>156</v>
      </c>
    </row>
    <row r="1158" spans="1:9" ht="16.149999999999999" customHeight="1">
      <c r="A1158" s="41">
        <v>23805416</v>
      </c>
      <c r="B1158" s="49" t="s">
        <v>1314</v>
      </c>
      <c r="C1158" s="32">
        <v>11440</v>
      </c>
      <c r="D1158" s="36" t="s">
        <v>153</v>
      </c>
      <c r="E1158" s="36" t="s">
        <v>201</v>
      </c>
      <c r="F1158" t="s">
        <v>155</v>
      </c>
      <c r="G1158" t="s">
        <v>133</v>
      </c>
      <c r="H1158" t="s">
        <v>202</v>
      </c>
      <c r="I1158" t="s">
        <v>156</v>
      </c>
    </row>
    <row r="1159" spans="1:9" ht="16.149999999999999" customHeight="1">
      <c r="A1159" s="41">
        <v>24196594</v>
      </c>
      <c r="B1159" s="49" t="s">
        <v>1315</v>
      </c>
      <c r="C1159" s="32">
        <v>11440</v>
      </c>
      <c r="D1159" s="39" t="s">
        <v>153</v>
      </c>
      <c r="E1159" s="36" t="s">
        <v>201</v>
      </c>
      <c r="F1159" t="s">
        <v>155</v>
      </c>
      <c r="G1159" t="s">
        <v>133</v>
      </c>
      <c r="H1159" t="s">
        <v>202</v>
      </c>
      <c r="I1159" t="s">
        <v>156</v>
      </c>
    </row>
    <row r="1160" spans="1:9" ht="16.149999999999999" customHeight="1">
      <c r="A1160" s="41">
        <v>24329921</v>
      </c>
      <c r="B1160" s="49" t="s">
        <v>1316</v>
      </c>
      <c r="C1160" s="32">
        <v>11440</v>
      </c>
      <c r="D1160" s="36" t="s">
        <v>153</v>
      </c>
      <c r="E1160" s="36" t="s">
        <v>201</v>
      </c>
      <c r="F1160" t="s">
        <v>155</v>
      </c>
      <c r="G1160" t="s">
        <v>133</v>
      </c>
      <c r="H1160" t="s">
        <v>202</v>
      </c>
      <c r="I1160" t="s">
        <v>156</v>
      </c>
    </row>
    <row r="1161" spans="1:9" ht="16.149999999999999" customHeight="1">
      <c r="A1161" s="41">
        <v>24575782</v>
      </c>
      <c r="B1161" s="49" t="s">
        <v>1317</v>
      </c>
      <c r="C1161" s="32">
        <v>11440</v>
      </c>
      <c r="D1161" s="36" t="s">
        <v>153</v>
      </c>
      <c r="E1161" s="36" t="s">
        <v>201</v>
      </c>
      <c r="F1161" t="s">
        <v>155</v>
      </c>
      <c r="G1161" t="s">
        <v>133</v>
      </c>
      <c r="H1161" t="s">
        <v>202</v>
      </c>
      <c r="I1161" t="s">
        <v>156</v>
      </c>
    </row>
    <row r="1162" spans="1:9" ht="16.149999999999999" customHeight="1">
      <c r="A1162" s="41">
        <v>24612560</v>
      </c>
      <c r="B1162" s="49" t="s">
        <v>1318</v>
      </c>
      <c r="C1162" s="32">
        <v>11440</v>
      </c>
      <c r="D1162" s="36" t="s">
        <v>307</v>
      </c>
      <c r="E1162" s="36" t="s">
        <v>201</v>
      </c>
      <c r="F1162" t="s">
        <v>155</v>
      </c>
      <c r="G1162" t="s">
        <v>308</v>
      </c>
      <c r="H1162" t="s">
        <v>202</v>
      </c>
      <c r="I1162" t="s">
        <v>156</v>
      </c>
    </row>
    <row r="1163" spans="1:9" ht="16.149999999999999" customHeight="1">
      <c r="A1163" s="41">
        <v>4263123</v>
      </c>
      <c r="B1163" s="49" t="s">
        <v>1319</v>
      </c>
      <c r="C1163" s="32">
        <v>11440</v>
      </c>
      <c r="D1163" s="36" t="s">
        <v>307</v>
      </c>
      <c r="E1163" s="36" t="s">
        <v>201</v>
      </c>
      <c r="F1163" t="s">
        <v>155</v>
      </c>
      <c r="G1163" t="s">
        <v>308</v>
      </c>
      <c r="H1163" t="s">
        <v>202</v>
      </c>
      <c r="I1163" t="s">
        <v>156</v>
      </c>
    </row>
    <row r="1164" spans="1:9" ht="16.149999999999999" customHeight="1">
      <c r="A1164" s="41">
        <v>10072258</v>
      </c>
      <c r="B1164" s="49" t="s">
        <v>1320</v>
      </c>
      <c r="C1164" s="32">
        <v>11440</v>
      </c>
      <c r="D1164" s="36" t="s">
        <v>307</v>
      </c>
      <c r="E1164" s="36" t="s">
        <v>201</v>
      </c>
      <c r="F1164" t="s">
        <v>155</v>
      </c>
      <c r="G1164" t="s">
        <v>308</v>
      </c>
      <c r="H1164" t="s">
        <v>202</v>
      </c>
      <c r="I1164" t="s">
        <v>156</v>
      </c>
    </row>
    <row r="1165" spans="1:9" ht="16.149999999999999" customHeight="1">
      <c r="A1165" s="41">
        <v>10542706</v>
      </c>
      <c r="B1165" s="49" t="s">
        <v>1321</v>
      </c>
      <c r="C1165" s="32">
        <v>11440</v>
      </c>
      <c r="D1165" s="36" t="s">
        <v>153</v>
      </c>
      <c r="E1165" s="36" t="s">
        <v>201</v>
      </c>
      <c r="F1165" t="s">
        <v>155</v>
      </c>
      <c r="G1165" t="s">
        <v>133</v>
      </c>
      <c r="H1165" t="s">
        <v>202</v>
      </c>
      <c r="I1165" t="s">
        <v>156</v>
      </c>
    </row>
    <row r="1166" spans="1:9" ht="16.149999999999999" customHeight="1">
      <c r="A1166" s="41">
        <v>11342983</v>
      </c>
      <c r="B1166" s="49" t="s">
        <v>1322</v>
      </c>
      <c r="C1166" s="32">
        <v>11440</v>
      </c>
      <c r="D1166" s="36" t="s">
        <v>307</v>
      </c>
      <c r="E1166" s="36" t="s">
        <v>201</v>
      </c>
      <c r="F1166" t="s">
        <v>155</v>
      </c>
      <c r="G1166" t="s">
        <v>308</v>
      </c>
      <c r="H1166" t="s">
        <v>202</v>
      </c>
      <c r="I1166" t="s">
        <v>156</v>
      </c>
    </row>
    <row r="1167" spans="1:9" ht="16.149999999999999" customHeight="1">
      <c r="A1167" s="41">
        <v>13005800</v>
      </c>
      <c r="B1167" s="49" t="s">
        <v>1323</v>
      </c>
      <c r="C1167" s="32">
        <v>11440</v>
      </c>
      <c r="D1167" s="36" t="s">
        <v>307</v>
      </c>
      <c r="E1167" s="36" t="s">
        <v>201</v>
      </c>
      <c r="F1167" t="s">
        <v>155</v>
      </c>
      <c r="G1167" t="s">
        <v>308</v>
      </c>
      <c r="H1167" t="s">
        <v>202</v>
      </c>
      <c r="I1167" t="s">
        <v>156</v>
      </c>
    </row>
    <row r="1168" spans="1:9" ht="16.149999999999999" customHeight="1">
      <c r="A1168" s="41">
        <v>14444355</v>
      </c>
      <c r="B1168" s="49" t="s">
        <v>1324</v>
      </c>
      <c r="C1168" s="32">
        <v>11440</v>
      </c>
      <c r="D1168" s="36" t="s">
        <v>153</v>
      </c>
      <c r="E1168" s="36" t="s">
        <v>201</v>
      </c>
      <c r="F1168" t="s">
        <v>155</v>
      </c>
      <c r="G1168" t="s">
        <v>133</v>
      </c>
      <c r="H1168" t="s">
        <v>202</v>
      </c>
      <c r="I1168" t="s">
        <v>156</v>
      </c>
    </row>
    <row r="1169" spans="1:9" ht="16.149999999999999" customHeight="1">
      <c r="A1169" s="41">
        <v>17059529</v>
      </c>
      <c r="B1169" s="49" t="s">
        <v>1325</v>
      </c>
      <c r="C1169" s="32">
        <v>11440</v>
      </c>
      <c r="D1169" s="39" t="s">
        <v>307</v>
      </c>
      <c r="E1169" s="36" t="s">
        <v>201</v>
      </c>
      <c r="F1169" t="s">
        <v>155</v>
      </c>
      <c r="G1169" t="s">
        <v>308</v>
      </c>
      <c r="H1169" t="s">
        <v>202</v>
      </c>
      <c r="I1169" t="s">
        <v>156</v>
      </c>
    </row>
    <row r="1170" spans="1:9" ht="16.149999999999999" customHeight="1">
      <c r="A1170" s="41">
        <v>17147320</v>
      </c>
      <c r="B1170" s="49" t="s">
        <v>1326</v>
      </c>
      <c r="C1170" s="32">
        <v>11440</v>
      </c>
      <c r="D1170" s="39" t="s">
        <v>153</v>
      </c>
      <c r="E1170" s="36" t="s">
        <v>201</v>
      </c>
      <c r="F1170" t="s">
        <v>155</v>
      </c>
      <c r="G1170" t="s">
        <v>133</v>
      </c>
      <c r="H1170" t="s">
        <v>202</v>
      </c>
      <c r="I1170" t="s">
        <v>156</v>
      </c>
    </row>
    <row r="1171" spans="1:9" ht="16.149999999999999" customHeight="1">
      <c r="A1171" s="41">
        <v>17192175</v>
      </c>
      <c r="B1171" s="49" t="s">
        <v>1327</v>
      </c>
      <c r="C1171" s="32">
        <v>11440</v>
      </c>
      <c r="D1171" s="36" t="s">
        <v>153</v>
      </c>
      <c r="E1171" s="36" t="s">
        <v>201</v>
      </c>
      <c r="F1171" t="s">
        <v>155</v>
      </c>
      <c r="G1171" t="s">
        <v>133</v>
      </c>
      <c r="H1171" t="s">
        <v>202</v>
      </c>
      <c r="I1171" t="s">
        <v>156</v>
      </c>
    </row>
    <row r="1172" spans="1:9" ht="16.149999999999999" customHeight="1">
      <c r="A1172" s="41">
        <v>19053088</v>
      </c>
      <c r="B1172" s="49" t="s">
        <v>1328</v>
      </c>
      <c r="C1172" s="32">
        <v>11440</v>
      </c>
      <c r="D1172" s="39" t="s">
        <v>153</v>
      </c>
      <c r="E1172" s="36" t="s">
        <v>201</v>
      </c>
      <c r="F1172" t="s">
        <v>155</v>
      </c>
      <c r="G1172" t="s">
        <v>133</v>
      </c>
      <c r="H1172" t="s">
        <v>202</v>
      </c>
      <c r="I1172" t="s">
        <v>156</v>
      </c>
    </row>
    <row r="1173" spans="1:9" ht="16.149999999999999" customHeight="1">
      <c r="A1173" s="41">
        <v>19066357</v>
      </c>
      <c r="B1173" s="49" t="s">
        <v>1329</v>
      </c>
      <c r="C1173" s="32">
        <v>11440</v>
      </c>
      <c r="D1173" s="36" t="s">
        <v>307</v>
      </c>
      <c r="E1173" s="36" t="s">
        <v>201</v>
      </c>
      <c r="F1173" t="s">
        <v>155</v>
      </c>
      <c r="G1173" t="s">
        <v>308</v>
      </c>
      <c r="H1173" t="s">
        <v>202</v>
      </c>
      <c r="I1173" t="s">
        <v>156</v>
      </c>
    </row>
    <row r="1174" spans="1:9" ht="16.149999999999999" customHeight="1">
      <c r="A1174" s="41">
        <v>19097993</v>
      </c>
      <c r="B1174" s="49" t="s">
        <v>1330</v>
      </c>
      <c r="C1174" s="32">
        <v>11440</v>
      </c>
      <c r="D1174" s="39" t="s">
        <v>153</v>
      </c>
      <c r="E1174" s="36" t="s">
        <v>201</v>
      </c>
      <c r="F1174" t="s">
        <v>155</v>
      </c>
      <c r="G1174" t="s">
        <v>133</v>
      </c>
      <c r="H1174" t="s">
        <v>202</v>
      </c>
      <c r="I1174" t="s">
        <v>156</v>
      </c>
    </row>
    <row r="1175" spans="1:9" ht="16.149999999999999" customHeight="1">
      <c r="A1175" s="41">
        <v>19113532</v>
      </c>
      <c r="B1175" s="49" t="s">
        <v>1331</v>
      </c>
      <c r="C1175" s="32">
        <v>11440</v>
      </c>
      <c r="D1175" s="36" t="s">
        <v>307</v>
      </c>
      <c r="E1175" s="36" t="s">
        <v>201</v>
      </c>
      <c r="F1175" t="s">
        <v>155</v>
      </c>
      <c r="G1175" t="s">
        <v>308</v>
      </c>
      <c r="H1175" t="s">
        <v>202</v>
      </c>
      <c r="I1175" t="s">
        <v>156</v>
      </c>
    </row>
    <row r="1176" spans="1:9" ht="16.149999999999999" customHeight="1">
      <c r="A1176" s="41">
        <v>19217805</v>
      </c>
      <c r="B1176" s="49" t="s">
        <v>1332</v>
      </c>
      <c r="C1176" s="32">
        <v>11440</v>
      </c>
      <c r="D1176" s="36" t="s">
        <v>153</v>
      </c>
      <c r="E1176" s="36" t="s">
        <v>201</v>
      </c>
      <c r="F1176" t="s">
        <v>155</v>
      </c>
      <c r="G1176" t="s">
        <v>133</v>
      </c>
      <c r="H1176" t="s">
        <v>202</v>
      </c>
      <c r="I1176" t="s">
        <v>156</v>
      </c>
    </row>
    <row r="1177" spans="1:9" ht="16.149999999999999" customHeight="1">
      <c r="A1177" s="41">
        <v>19225026</v>
      </c>
      <c r="B1177" s="49" t="s">
        <v>1333</v>
      </c>
      <c r="C1177" s="32">
        <v>11440</v>
      </c>
      <c r="D1177" s="36" t="s">
        <v>307</v>
      </c>
      <c r="E1177" s="36" t="s">
        <v>201</v>
      </c>
      <c r="F1177" t="s">
        <v>155</v>
      </c>
      <c r="G1177" t="s">
        <v>308</v>
      </c>
      <c r="H1177" t="s">
        <v>202</v>
      </c>
      <c r="I1177" t="s">
        <v>156</v>
      </c>
    </row>
    <row r="1178" spans="1:9" ht="16.149999999999999" customHeight="1">
      <c r="A1178" s="41">
        <v>19226505</v>
      </c>
      <c r="B1178" s="49" t="s">
        <v>1334</v>
      </c>
      <c r="C1178" s="32">
        <v>11440</v>
      </c>
      <c r="D1178" s="36" t="s">
        <v>307</v>
      </c>
      <c r="E1178" s="36" t="s">
        <v>201</v>
      </c>
      <c r="F1178" t="s">
        <v>155</v>
      </c>
      <c r="G1178" t="s">
        <v>308</v>
      </c>
      <c r="H1178" t="s">
        <v>202</v>
      </c>
      <c r="I1178" t="s">
        <v>156</v>
      </c>
    </row>
    <row r="1179" spans="1:9" ht="16.149999999999999" customHeight="1">
      <c r="A1179" s="41">
        <v>19234668</v>
      </c>
      <c r="B1179" s="49" t="s">
        <v>1335</v>
      </c>
      <c r="C1179" s="32">
        <v>11440</v>
      </c>
      <c r="D1179" s="39" t="s">
        <v>153</v>
      </c>
      <c r="E1179" s="36" t="s">
        <v>201</v>
      </c>
      <c r="F1179" t="s">
        <v>155</v>
      </c>
      <c r="G1179" t="s">
        <v>133</v>
      </c>
      <c r="H1179" t="s">
        <v>202</v>
      </c>
      <c r="I1179" t="s">
        <v>156</v>
      </c>
    </row>
    <row r="1180" spans="1:9" ht="16.149999999999999" customHeight="1">
      <c r="A1180" s="41">
        <v>41679255</v>
      </c>
      <c r="B1180" s="49" t="s">
        <v>1336</v>
      </c>
      <c r="C1180" s="32">
        <v>11440</v>
      </c>
      <c r="D1180" s="39" t="s">
        <v>153</v>
      </c>
      <c r="E1180" s="36" t="s">
        <v>201</v>
      </c>
      <c r="F1180" t="s">
        <v>155</v>
      </c>
      <c r="G1180" t="s">
        <v>133</v>
      </c>
      <c r="H1180" t="s">
        <v>202</v>
      </c>
      <c r="I1180" t="s">
        <v>156</v>
      </c>
    </row>
    <row r="1181" spans="1:9" ht="16.149999999999999" customHeight="1">
      <c r="A1181" s="41">
        <v>41718427</v>
      </c>
      <c r="B1181" s="49" t="s">
        <v>1337</v>
      </c>
      <c r="C1181" s="32">
        <v>11440</v>
      </c>
      <c r="D1181" s="39" t="s">
        <v>307</v>
      </c>
      <c r="E1181" s="36" t="s">
        <v>201</v>
      </c>
      <c r="F1181" t="s">
        <v>155</v>
      </c>
      <c r="G1181" t="s">
        <v>308</v>
      </c>
      <c r="H1181" t="s">
        <v>202</v>
      </c>
      <c r="I1181" t="s">
        <v>156</v>
      </c>
    </row>
    <row r="1182" spans="1:9" ht="16.149999999999999" customHeight="1">
      <c r="A1182" s="41">
        <v>41727448</v>
      </c>
      <c r="B1182" s="49" t="s">
        <v>1338</v>
      </c>
      <c r="C1182" s="32">
        <v>11440</v>
      </c>
      <c r="D1182" s="36" t="s">
        <v>153</v>
      </c>
      <c r="E1182" s="36" t="s">
        <v>201</v>
      </c>
      <c r="F1182" t="s">
        <v>155</v>
      </c>
      <c r="G1182" t="s">
        <v>133</v>
      </c>
      <c r="H1182" t="s">
        <v>202</v>
      </c>
      <c r="I1182" t="s">
        <v>156</v>
      </c>
    </row>
    <row r="1183" spans="1:9" ht="16.149999999999999" customHeight="1">
      <c r="A1183" s="41">
        <v>41735352</v>
      </c>
      <c r="B1183" s="49" t="s">
        <v>1339</v>
      </c>
      <c r="C1183" s="32">
        <v>11440</v>
      </c>
      <c r="D1183" s="39" t="s">
        <v>153</v>
      </c>
      <c r="E1183" s="36" t="s">
        <v>201</v>
      </c>
      <c r="F1183" t="s">
        <v>155</v>
      </c>
      <c r="G1183" t="s">
        <v>133</v>
      </c>
      <c r="H1183" t="s">
        <v>202</v>
      </c>
      <c r="I1183" t="s">
        <v>156</v>
      </c>
    </row>
    <row r="1184" spans="1:9" ht="16.149999999999999" customHeight="1">
      <c r="A1184" s="41">
        <v>41735425</v>
      </c>
      <c r="B1184" s="49" t="s">
        <v>1340</v>
      </c>
      <c r="C1184" s="32">
        <v>11440</v>
      </c>
      <c r="D1184" s="39" t="s">
        <v>153</v>
      </c>
      <c r="E1184" s="36" t="s">
        <v>201</v>
      </c>
      <c r="F1184" t="s">
        <v>155</v>
      </c>
      <c r="G1184" t="s">
        <v>133</v>
      </c>
      <c r="H1184" t="s">
        <v>202</v>
      </c>
      <c r="I1184" t="s">
        <v>156</v>
      </c>
    </row>
    <row r="1185" spans="1:9" ht="16.149999999999999" customHeight="1">
      <c r="A1185" s="41">
        <v>41793292</v>
      </c>
      <c r="B1185" s="49" t="s">
        <v>1341</v>
      </c>
      <c r="C1185" s="32">
        <v>11440</v>
      </c>
      <c r="D1185" s="36" t="s">
        <v>307</v>
      </c>
      <c r="E1185" s="36" t="s">
        <v>201</v>
      </c>
      <c r="F1185" t="s">
        <v>155</v>
      </c>
      <c r="G1185" t="s">
        <v>308</v>
      </c>
      <c r="H1185" t="s">
        <v>202</v>
      </c>
      <c r="I1185" t="s">
        <v>156</v>
      </c>
    </row>
    <row r="1186" spans="1:9" ht="16.149999999999999" customHeight="1">
      <c r="A1186" s="41">
        <v>42057056</v>
      </c>
      <c r="B1186" s="49" t="s">
        <v>1342</v>
      </c>
      <c r="C1186" s="32">
        <v>11440</v>
      </c>
      <c r="D1186" s="39" t="s">
        <v>153</v>
      </c>
      <c r="E1186" s="36" t="s">
        <v>201</v>
      </c>
      <c r="F1186" t="s">
        <v>155</v>
      </c>
      <c r="G1186" t="s">
        <v>133</v>
      </c>
      <c r="H1186" t="s">
        <v>202</v>
      </c>
      <c r="I1186" t="s">
        <v>156</v>
      </c>
    </row>
    <row r="1187" spans="1:9" ht="16.149999999999999" customHeight="1">
      <c r="A1187" s="41">
        <v>51565026</v>
      </c>
      <c r="B1187" s="49" t="s">
        <v>1343</v>
      </c>
      <c r="C1187" s="32">
        <v>11440</v>
      </c>
      <c r="D1187" s="36" t="s">
        <v>153</v>
      </c>
      <c r="E1187" s="36" t="s">
        <v>201</v>
      </c>
      <c r="F1187" t="s">
        <v>155</v>
      </c>
      <c r="G1187" t="s">
        <v>133</v>
      </c>
      <c r="H1187" t="s">
        <v>202</v>
      </c>
      <c r="I1187" t="s">
        <v>156</v>
      </c>
    </row>
    <row r="1188" spans="1:9" ht="16.149999999999999" customHeight="1">
      <c r="A1188" s="41">
        <v>51610153</v>
      </c>
      <c r="B1188" s="49" t="s">
        <v>1344</v>
      </c>
      <c r="C1188" s="32">
        <v>11440</v>
      </c>
      <c r="D1188" s="36" t="s">
        <v>153</v>
      </c>
      <c r="E1188" s="36" t="s">
        <v>201</v>
      </c>
      <c r="F1188" t="s">
        <v>155</v>
      </c>
      <c r="G1188" t="s">
        <v>133</v>
      </c>
      <c r="H1188" t="s">
        <v>202</v>
      </c>
      <c r="I1188" t="s">
        <v>156</v>
      </c>
    </row>
    <row r="1189" spans="1:9" ht="16.149999999999999" customHeight="1">
      <c r="A1189" s="41">
        <v>51729140</v>
      </c>
      <c r="B1189" s="49" t="s">
        <v>1345</v>
      </c>
      <c r="C1189" s="32">
        <v>11440</v>
      </c>
      <c r="D1189" s="36" t="s">
        <v>153</v>
      </c>
      <c r="E1189" s="36" t="s">
        <v>201</v>
      </c>
      <c r="F1189" t="s">
        <v>155</v>
      </c>
      <c r="G1189" t="s">
        <v>133</v>
      </c>
      <c r="H1189" t="s">
        <v>202</v>
      </c>
      <c r="I1189" t="s">
        <v>156</v>
      </c>
    </row>
    <row r="1190" spans="1:9" ht="16.149999999999999" customHeight="1">
      <c r="A1190" s="41">
        <v>51835709</v>
      </c>
      <c r="B1190" s="49" t="s">
        <v>1346</v>
      </c>
      <c r="C1190" s="32">
        <v>11440</v>
      </c>
      <c r="D1190" s="39" t="s">
        <v>153</v>
      </c>
      <c r="E1190" s="36" t="s">
        <v>201</v>
      </c>
      <c r="F1190" t="s">
        <v>155</v>
      </c>
      <c r="G1190" t="s">
        <v>133</v>
      </c>
      <c r="H1190" t="s">
        <v>202</v>
      </c>
      <c r="I1190" t="s">
        <v>156</v>
      </c>
    </row>
    <row r="1191" spans="1:9" ht="16.149999999999999" customHeight="1">
      <c r="A1191" s="41">
        <v>64891190</v>
      </c>
      <c r="B1191" s="49" t="s">
        <v>1347</v>
      </c>
      <c r="C1191" s="32">
        <v>11440</v>
      </c>
      <c r="D1191" s="36" t="s">
        <v>153</v>
      </c>
      <c r="E1191" s="36" t="s">
        <v>201</v>
      </c>
      <c r="F1191" t="s">
        <v>155</v>
      </c>
      <c r="G1191" t="s">
        <v>133</v>
      </c>
      <c r="H1191" t="s">
        <v>202</v>
      </c>
      <c r="I1191" t="s">
        <v>156</v>
      </c>
    </row>
    <row r="1192" spans="1:9" ht="16.149999999999999" customHeight="1">
      <c r="A1192" s="41">
        <v>2266075</v>
      </c>
      <c r="B1192" s="49" t="s">
        <v>1348</v>
      </c>
      <c r="C1192" s="32">
        <v>11440</v>
      </c>
      <c r="D1192" s="39" t="s">
        <v>153</v>
      </c>
      <c r="E1192" s="36" t="s">
        <v>201</v>
      </c>
      <c r="F1192" t="s">
        <v>155</v>
      </c>
      <c r="G1192" t="s">
        <v>133</v>
      </c>
      <c r="H1192" t="s">
        <v>202</v>
      </c>
      <c r="I1192" t="s">
        <v>156</v>
      </c>
    </row>
    <row r="1193" spans="1:9" ht="16.149999999999999" customHeight="1">
      <c r="A1193" s="41">
        <v>2306267</v>
      </c>
      <c r="B1193" s="49" t="s">
        <v>1349</v>
      </c>
      <c r="C1193" s="32">
        <v>11440</v>
      </c>
      <c r="D1193" s="36" t="s">
        <v>153</v>
      </c>
      <c r="E1193" s="36" t="s">
        <v>201</v>
      </c>
      <c r="F1193" t="s">
        <v>155</v>
      </c>
      <c r="G1193" t="s">
        <v>133</v>
      </c>
      <c r="H1193" t="s">
        <v>202</v>
      </c>
      <c r="I1193" t="s">
        <v>156</v>
      </c>
    </row>
    <row r="1194" spans="1:9" ht="16.149999999999999" customHeight="1">
      <c r="A1194" s="41">
        <v>2374428</v>
      </c>
      <c r="B1194" s="49" t="s">
        <v>1350</v>
      </c>
      <c r="C1194" s="32">
        <v>11440</v>
      </c>
      <c r="D1194" s="39" t="s">
        <v>153</v>
      </c>
      <c r="E1194" s="36" t="s">
        <v>201</v>
      </c>
      <c r="F1194" t="s">
        <v>155</v>
      </c>
      <c r="G1194" t="s">
        <v>133</v>
      </c>
      <c r="H1194" t="s">
        <v>202</v>
      </c>
      <c r="I1194" t="s">
        <v>156</v>
      </c>
    </row>
    <row r="1195" spans="1:9" ht="16.149999999999999" customHeight="1">
      <c r="A1195" s="41">
        <v>3617298</v>
      </c>
      <c r="B1195" s="49" t="s">
        <v>1351</v>
      </c>
      <c r="C1195" s="32">
        <v>11440</v>
      </c>
      <c r="D1195" s="39" t="s">
        <v>153</v>
      </c>
      <c r="E1195" s="36" t="s">
        <v>201</v>
      </c>
      <c r="F1195" t="s">
        <v>155</v>
      </c>
      <c r="G1195" t="s">
        <v>133</v>
      </c>
      <c r="H1195" t="s">
        <v>202</v>
      </c>
      <c r="I1195" t="s">
        <v>156</v>
      </c>
    </row>
    <row r="1196" spans="1:9" ht="16.149999999999999" customHeight="1">
      <c r="A1196" s="41">
        <v>4215739</v>
      </c>
      <c r="B1196" s="49" t="s">
        <v>1352</v>
      </c>
      <c r="C1196" s="32">
        <v>11440</v>
      </c>
      <c r="D1196" s="36" t="s">
        <v>153</v>
      </c>
      <c r="E1196" s="36" t="s">
        <v>201</v>
      </c>
      <c r="F1196" t="s">
        <v>155</v>
      </c>
      <c r="G1196" t="s">
        <v>133</v>
      </c>
      <c r="H1196" t="s">
        <v>202</v>
      </c>
      <c r="I1196" t="s">
        <v>156</v>
      </c>
    </row>
    <row r="1197" spans="1:9" ht="16.149999999999999" customHeight="1">
      <c r="A1197" s="41">
        <v>24948511</v>
      </c>
      <c r="B1197" s="49" t="s">
        <v>1353</v>
      </c>
      <c r="C1197" s="32">
        <v>11440</v>
      </c>
      <c r="D1197" s="36" t="s">
        <v>153</v>
      </c>
      <c r="E1197" s="36" t="s">
        <v>201</v>
      </c>
      <c r="F1197" t="s">
        <v>155</v>
      </c>
      <c r="G1197" t="s">
        <v>133</v>
      </c>
      <c r="H1197" t="s">
        <v>202</v>
      </c>
      <c r="I1197" t="s">
        <v>156</v>
      </c>
    </row>
    <row r="1198" spans="1:9" ht="16.149999999999999" customHeight="1">
      <c r="A1198" s="41">
        <v>27575152</v>
      </c>
      <c r="B1198" s="49" t="s">
        <v>1354</v>
      </c>
      <c r="C1198" s="32">
        <v>11440</v>
      </c>
      <c r="D1198" s="39" t="s">
        <v>307</v>
      </c>
      <c r="E1198" s="36" t="s">
        <v>201</v>
      </c>
      <c r="F1198" t="s">
        <v>155</v>
      </c>
      <c r="G1198" t="s">
        <v>308</v>
      </c>
      <c r="H1198" t="s">
        <v>202</v>
      </c>
      <c r="I1198" t="s">
        <v>156</v>
      </c>
    </row>
    <row r="1199" spans="1:9" ht="16.149999999999999" customHeight="1">
      <c r="A1199" s="41">
        <v>27947326</v>
      </c>
      <c r="B1199" s="49" t="s">
        <v>1355</v>
      </c>
      <c r="C1199" s="32">
        <v>11440</v>
      </c>
      <c r="D1199" s="36" t="s">
        <v>153</v>
      </c>
      <c r="E1199" s="36" t="s">
        <v>201</v>
      </c>
      <c r="F1199" t="s">
        <v>155</v>
      </c>
      <c r="G1199" t="s">
        <v>133</v>
      </c>
      <c r="H1199" t="s">
        <v>202</v>
      </c>
      <c r="I1199" t="s">
        <v>156</v>
      </c>
    </row>
    <row r="1200" spans="1:9" ht="16.149999999999999" customHeight="1">
      <c r="A1200" s="41">
        <v>28621167</v>
      </c>
      <c r="B1200" s="49" t="s">
        <v>1356</v>
      </c>
      <c r="C1200" s="32">
        <v>11440</v>
      </c>
      <c r="D1200" s="36" t="s">
        <v>153</v>
      </c>
      <c r="E1200" s="36" t="s">
        <v>201</v>
      </c>
      <c r="F1200" t="s">
        <v>155</v>
      </c>
      <c r="G1200" t="s">
        <v>133</v>
      </c>
      <c r="H1200" t="s">
        <v>202</v>
      </c>
      <c r="I1200" t="s">
        <v>156</v>
      </c>
    </row>
    <row r="1201" spans="1:9" ht="16.149999999999999" customHeight="1">
      <c r="A1201" s="41">
        <v>28683769</v>
      </c>
      <c r="B1201" s="49" t="s">
        <v>1357</v>
      </c>
      <c r="C1201" s="32">
        <v>11440</v>
      </c>
      <c r="D1201" s="36" t="s">
        <v>153</v>
      </c>
      <c r="E1201" s="36" t="s">
        <v>201</v>
      </c>
      <c r="F1201" t="s">
        <v>155</v>
      </c>
      <c r="G1201" t="s">
        <v>133</v>
      </c>
      <c r="H1201" t="s">
        <v>202</v>
      </c>
      <c r="I1201" t="s">
        <v>156</v>
      </c>
    </row>
    <row r="1202" spans="1:9" ht="16.149999999999999" customHeight="1">
      <c r="A1202" s="41">
        <v>28953392</v>
      </c>
      <c r="B1202" s="49" t="s">
        <v>1358</v>
      </c>
      <c r="C1202" s="32">
        <v>11440</v>
      </c>
      <c r="D1202" s="39" t="s">
        <v>153</v>
      </c>
      <c r="E1202" s="36" t="s">
        <v>201</v>
      </c>
      <c r="F1202" t="s">
        <v>155</v>
      </c>
      <c r="G1202" t="s">
        <v>133</v>
      </c>
      <c r="H1202" t="s">
        <v>202</v>
      </c>
      <c r="I1202" t="s">
        <v>156</v>
      </c>
    </row>
    <row r="1203" spans="1:9" ht="16.149999999999999" customHeight="1">
      <c r="A1203" s="41">
        <v>31230271</v>
      </c>
      <c r="B1203" s="49" t="s">
        <v>1359</v>
      </c>
      <c r="C1203" s="32">
        <v>11440</v>
      </c>
      <c r="D1203" s="36" t="s">
        <v>307</v>
      </c>
      <c r="E1203" s="36" t="s">
        <v>201</v>
      </c>
      <c r="F1203" t="s">
        <v>155</v>
      </c>
      <c r="G1203" t="s">
        <v>308</v>
      </c>
      <c r="H1203" t="s">
        <v>202</v>
      </c>
      <c r="I1203" t="s">
        <v>156</v>
      </c>
    </row>
    <row r="1204" spans="1:9" ht="16.149999999999999" customHeight="1">
      <c r="A1204" s="41">
        <v>35464642</v>
      </c>
      <c r="B1204" s="49" t="s">
        <v>1360</v>
      </c>
      <c r="C1204" s="32">
        <v>11440</v>
      </c>
      <c r="D1204" s="36" t="s">
        <v>153</v>
      </c>
      <c r="E1204" s="36" t="s">
        <v>201</v>
      </c>
      <c r="F1204" t="s">
        <v>155</v>
      </c>
      <c r="G1204" t="s">
        <v>133</v>
      </c>
      <c r="H1204" t="s">
        <v>202</v>
      </c>
      <c r="I1204" t="s">
        <v>156</v>
      </c>
    </row>
    <row r="1205" spans="1:9" ht="16.149999999999999" customHeight="1">
      <c r="A1205" s="41">
        <v>39611398</v>
      </c>
      <c r="B1205" s="49" t="s">
        <v>1361</v>
      </c>
      <c r="C1205" s="32">
        <v>11440</v>
      </c>
      <c r="D1205" s="36" t="s">
        <v>153</v>
      </c>
      <c r="E1205" s="36" t="s">
        <v>201</v>
      </c>
      <c r="F1205" t="s">
        <v>155</v>
      </c>
      <c r="G1205" t="s">
        <v>133</v>
      </c>
      <c r="H1205" t="s">
        <v>202</v>
      </c>
      <c r="I1205" t="s">
        <v>156</v>
      </c>
    </row>
    <row r="1206" spans="1:9" ht="16.149999999999999" customHeight="1">
      <c r="A1206" s="41">
        <v>41326329</v>
      </c>
      <c r="B1206" s="49" t="s">
        <v>1362</v>
      </c>
      <c r="C1206" s="32">
        <v>11440</v>
      </c>
      <c r="D1206" s="36" t="s">
        <v>307</v>
      </c>
      <c r="E1206" s="36" t="s">
        <v>201</v>
      </c>
      <c r="F1206" t="s">
        <v>155</v>
      </c>
      <c r="G1206" t="s">
        <v>308</v>
      </c>
      <c r="H1206" t="s">
        <v>202</v>
      </c>
      <c r="I1206" t="s">
        <v>156</v>
      </c>
    </row>
    <row r="1207" spans="1:9" ht="16.149999999999999" customHeight="1">
      <c r="A1207" s="41">
        <v>41459671</v>
      </c>
      <c r="B1207" s="49" t="s">
        <v>1363</v>
      </c>
      <c r="C1207" s="32">
        <v>11440</v>
      </c>
      <c r="D1207" s="36" t="s">
        <v>307</v>
      </c>
      <c r="E1207" s="36" t="s">
        <v>201</v>
      </c>
      <c r="F1207" t="s">
        <v>155</v>
      </c>
      <c r="G1207" t="s">
        <v>308</v>
      </c>
      <c r="H1207" t="s">
        <v>202</v>
      </c>
      <c r="I1207" t="s">
        <v>156</v>
      </c>
    </row>
    <row r="1208" spans="1:9" ht="16.149999999999999" customHeight="1">
      <c r="A1208" s="41">
        <v>41502602</v>
      </c>
      <c r="B1208" s="49" t="s">
        <v>1364</v>
      </c>
      <c r="C1208" s="32">
        <v>11440</v>
      </c>
      <c r="D1208" s="36" t="s">
        <v>153</v>
      </c>
      <c r="E1208" s="36" t="s">
        <v>201</v>
      </c>
      <c r="F1208" t="s">
        <v>155</v>
      </c>
      <c r="G1208" t="s">
        <v>133</v>
      </c>
      <c r="H1208" t="s">
        <v>202</v>
      </c>
      <c r="I1208" t="s">
        <v>156</v>
      </c>
    </row>
    <row r="1209" spans="1:9" ht="16.149999999999999" customHeight="1">
      <c r="A1209" s="41">
        <v>41668012</v>
      </c>
      <c r="B1209" s="49" t="s">
        <v>1365</v>
      </c>
      <c r="C1209" s="32">
        <v>11440</v>
      </c>
      <c r="D1209" s="36" t="s">
        <v>307</v>
      </c>
      <c r="E1209" s="36" t="s">
        <v>201</v>
      </c>
      <c r="F1209" t="s">
        <v>155</v>
      </c>
      <c r="G1209" t="s">
        <v>308</v>
      </c>
      <c r="H1209" t="s">
        <v>202</v>
      </c>
      <c r="I1209" t="s">
        <v>156</v>
      </c>
    </row>
    <row r="1210" spans="1:9" ht="16.149999999999999" customHeight="1">
      <c r="A1210" s="41">
        <v>41634887</v>
      </c>
      <c r="B1210" s="49" t="s">
        <v>1366</v>
      </c>
      <c r="C1210" s="32">
        <v>11440</v>
      </c>
      <c r="D1210" s="36" t="s">
        <v>307</v>
      </c>
      <c r="E1210" s="36" t="s">
        <v>201</v>
      </c>
      <c r="F1210" t="s">
        <v>155</v>
      </c>
      <c r="G1210" t="s">
        <v>308</v>
      </c>
      <c r="H1210" t="s">
        <v>202</v>
      </c>
      <c r="I1210" t="s">
        <v>156</v>
      </c>
    </row>
    <row r="1211" spans="1:9" ht="16.149999999999999" customHeight="1">
      <c r="A1211" s="41">
        <v>41599642</v>
      </c>
      <c r="B1211" s="49" t="s">
        <v>1367</v>
      </c>
      <c r="C1211" s="32">
        <v>11440</v>
      </c>
      <c r="D1211" s="36" t="s">
        <v>153</v>
      </c>
      <c r="E1211" s="36" t="s">
        <v>201</v>
      </c>
      <c r="F1211" t="s">
        <v>155</v>
      </c>
      <c r="G1211" t="s">
        <v>133</v>
      </c>
      <c r="H1211" t="s">
        <v>202</v>
      </c>
      <c r="I1211" t="s">
        <v>156</v>
      </c>
    </row>
    <row r="1212" spans="1:9" ht="16.149999999999999" customHeight="1">
      <c r="A1212" s="41">
        <v>41531928</v>
      </c>
      <c r="B1212" s="49" t="s">
        <v>1368</v>
      </c>
      <c r="C1212" s="32">
        <v>11440</v>
      </c>
      <c r="D1212" s="36" t="s">
        <v>153</v>
      </c>
      <c r="E1212" s="36" t="s">
        <v>154</v>
      </c>
      <c r="F1212" t="s">
        <v>155</v>
      </c>
      <c r="G1212" t="s">
        <v>133</v>
      </c>
      <c r="H1212" t="s">
        <v>134</v>
      </c>
      <c r="I1212" t="s">
        <v>156</v>
      </c>
    </row>
    <row r="1213" spans="1:9" ht="16.149999999999999" customHeight="1">
      <c r="A1213" s="41">
        <v>41516900</v>
      </c>
      <c r="B1213" s="49" t="s">
        <v>1369</v>
      </c>
      <c r="C1213" s="32">
        <v>11440</v>
      </c>
      <c r="D1213" s="36" t="s">
        <v>153</v>
      </c>
      <c r="E1213" s="36" t="s">
        <v>201</v>
      </c>
      <c r="F1213" t="s">
        <v>155</v>
      </c>
      <c r="G1213" t="s">
        <v>133</v>
      </c>
      <c r="H1213" t="s">
        <v>202</v>
      </c>
      <c r="I1213" t="s">
        <v>156</v>
      </c>
    </row>
    <row r="1214" spans="1:9" ht="16.149999999999999" customHeight="1">
      <c r="A1214" s="41">
        <v>19181257</v>
      </c>
      <c r="B1214" s="49" t="s">
        <v>1370</v>
      </c>
      <c r="C1214">
        <v>11440</v>
      </c>
      <c r="D1214" t="s">
        <v>153</v>
      </c>
      <c r="E1214" t="s">
        <v>201</v>
      </c>
      <c r="F1214" t="s">
        <v>155</v>
      </c>
      <c r="G1214" t="s">
        <v>133</v>
      </c>
      <c r="H1214" t="s">
        <v>202</v>
      </c>
      <c r="I1214" t="s">
        <v>156</v>
      </c>
    </row>
    <row r="1215" spans="1:9" ht="16.149999999999999" customHeight="1">
      <c r="A1215" s="41">
        <v>19199472</v>
      </c>
      <c r="B1215" s="49" t="s">
        <v>1371</v>
      </c>
      <c r="C1215">
        <v>11440</v>
      </c>
      <c r="D1215" t="s">
        <v>153</v>
      </c>
      <c r="E1215" t="s">
        <v>201</v>
      </c>
      <c r="F1215" t="s">
        <v>155</v>
      </c>
      <c r="G1215" t="s">
        <v>133</v>
      </c>
      <c r="H1215" t="s">
        <v>202</v>
      </c>
      <c r="I1215" t="s">
        <v>156</v>
      </c>
    </row>
    <row r="1216" spans="1:9" ht="16.149999999999999" customHeight="1">
      <c r="A1216" s="41">
        <v>19232176</v>
      </c>
      <c r="B1216" s="49" t="s">
        <v>1372</v>
      </c>
      <c r="C1216">
        <v>11440</v>
      </c>
      <c r="D1216" t="s">
        <v>307</v>
      </c>
      <c r="E1216" t="s">
        <v>201</v>
      </c>
      <c r="F1216" t="s">
        <v>155</v>
      </c>
      <c r="G1216" t="s">
        <v>308</v>
      </c>
      <c r="H1216" t="s">
        <v>202</v>
      </c>
      <c r="I1216" t="s">
        <v>156</v>
      </c>
    </row>
    <row r="1217" spans="1:9" ht="16.149999999999999" customHeight="1">
      <c r="A1217" s="41">
        <v>19238095</v>
      </c>
      <c r="B1217" s="49" t="s">
        <v>1373</v>
      </c>
      <c r="C1217">
        <v>11440</v>
      </c>
      <c r="D1217" t="s">
        <v>153</v>
      </c>
      <c r="E1217" t="s">
        <v>201</v>
      </c>
      <c r="F1217" t="s">
        <v>155</v>
      </c>
      <c r="G1217" t="s">
        <v>133</v>
      </c>
      <c r="H1217" t="s">
        <v>202</v>
      </c>
      <c r="I1217" t="s">
        <v>156</v>
      </c>
    </row>
    <row r="1218" spans="1:9" ht="16.149999999999999" customHeight="1">
      <c r="A1218" s="41">
        <v>19258842</v>
      </c>
      <c r="B1218" s="49" t="s">
        <v>1374</v>
      </c>
      <c r="C1218">
        <v>11440</v>
      </c>
      <c r="D1218" t="s">
        <v>307</v>
      </c>
      <c r="E1218" t="s">
        <v>201</v>
      </c>
      <c r="F1218" t="s">
        <v>155</v>
      </c>
      <c r="G1218" t="s">
        <v>308</v>
      </c>
      <c r="H1218" t="s">
        <v>202</v>
      </c>
      <c r="I1218" t="s">
        <v>156</v>
      </c>
    </row>
    <row r="1219" spans="1:9" ht="16.149999999999999" customHeight="1">
      <c r="A1219" s="41">
        <v>19303817</v>
      </c>
      <c r="B1219" s="49" t="s">
        <v>1375</v>
      </c>
      <c r="C1219">
        <v>11440</v>
      </c>
      <c r="D1219" t="s">
        <v>153</v>
      </c>
      <c r="E1219" t="s">
        <v>201</v>
      </c>
      <c r="F1219" t="s">
        <v>155</v>
      </c>
      <c r="G1219" t="s">
        <v>133</v>
      </c>
      <c r="H1219" t="s">
        <v>202</v>
      </c>
      <c r="I1219" t="s">
        <v>156</v>
      </c>
    </row>
    <row r="1220" spans="1:9" ht="16.149999999999999" customHeight="1">
      <c r="A1220" s="41">
        <v>19321981</v>
      </c>
      <c r="B1220" s="49" t="s">
        <v>1376</v>
      </c>
      <c r="C1220">
        <v>11440</v>
      </c>
      <c r="D1220" t="s">
        <v>153</v>
      </c>
      <c r="E1220" t="s">
        <v>201</v>
      </c>
      <c r="F1220" t="s">
        <v>155</v>
      </c>
      <c r="G1220" t="s">
        <v>133</v>
      </c>
      <c r="H1220" t="s">
        <v>202</v>
      </c>
      <c r="I1220" t="s">
        <v>156</v>
      </c>
    </row>
    <row r="1221" spans="1:9" ht="16.149999999999999" customHeight="1">
      <c r="A1221" s="41">
        <v>19340545</v>
      </c>
      <c r="B1221" s="49" t="s">
        <v>1377</v>
      </c>
      <c r="C1221">
        <v>11440</v>
      </c>
      <c r="D1221" t="s">
        <v>153</v>
      </c>
      <c r="E1221" t="s">
        <v>201</v>
      </c>
      <c r="F1221" t="s">
        <v>155</v>
      </c>
      <c r="G1221" t="s">
        <v>133</v>
      </c>
      <c r="H1221" t="s">
        <v>202</v>
      </c>
      <c r="I1221" t="s">
        <v>156</v>
      </c>
    </row>
    <row r="1222" spans="1:9" ht="16.149999999999999" customHeight="1">
      <c r="A1222" s="41">
        <v>19368077</v>
      </c>
      <c r="B1222" s="49" t="s">
        <v>1378</v>
      </c>
      <c r="C1222">
        <v>11440</v>
      </c>
      <c r="D1222" t="s">
        <v>307</v>
      </c>
      <c r="E1222" t="s">
        <v>201</v>
      </c>
      <c r="F1222" t="s">
        <v>155</v>
      </c>
      <c r="G1222" t="s">
        <v>308</v>
      </c>
      <c r="H1222" t="s">
        <v>202</v>
      </c>
      <c r="I1222" t="s">
        <v>156</v>
      </c>
    </row>
    <row r="1223" spans="1:9" ht="16.149999999999999" customHeight="1">
      <c r="A1223" s="41">
        <v>19400418</v>
      </c>
      <c r="B1223" s="49" t="s">
        <v>1379</v>
      </c>
      <c r="C1223">
        <v>11440</v>
      </c>
      <c r="D1223" t="s">
        <v>153</v>
      </c>
      <c r="E1223" t="s">
        <v>201</v>
      </c>
      <c r="F1223" t="s">
        <v>155</v>
      </c>
      <c r="G1223" t="s">
        <v>133</v>
      </c>
      <c r="H1223" t="s">
        <v>202</v>
      </c>
      <c r="I1223" t="s">
        <v>156</v>
      </c>
    </row>
    <row r="1224" spans="1:9" ht="16.149999999999999" customHeight="1">
      <c r="A1224" s="41">
        <v>20147018</v>
      </c>
      <c r="B1224" s="49" t="s">
        <v>1380</v>
      </c>
      <c r="C1224">
        <v>11440</v>
      </c>
      <c r="D1224" t="s">
        <v>153</v>
      </c>
      <c r="E1224" t="s">
        <v>201</v>
      </c>
      <c r="F1224" t="s">
        <v>155</v>
      </c>
      <c r="G1224" t="s">
        <v>133</v>
      </c>
      <c r="H1224" t="s">
        <v>202</v>
      </c>
      <c r="I1224" t="s">
        <v>156</v>
      </c>
    </row>
    <row r="1225" spans="1:9" ht="16.149999999999999" customHeight="1">
      <c r="A1225" s="41">
        <v>20221390</v>
      </c>
      <c r="B1225" s="49" t="s">
        <v>1381</v>
      </c>
      <c r="C1225">
        <v>11440</v>
      </c>
      <c r="D1225" t="s">
        <v>153</v>
      </c>
      <c r="E1225" t="s">
        <v>201</v>
      </c>
      <c r="F1225" t="s">
        <v>155</v>
      </c>
      <c r="G1225" t="s">
        <v>133</v>
      </c>
      <c r="H1225" t="s">
        <v>202</v>
      </c>
      <c r="I1225" t="s">
        <v>156</v>
      </c>
    </row>
    <row r="1226" spans="1:9" ht="16.149999999999999" customHeight="1">
      <c r="A1226" s="41">
        <v>20869602</v>
      </c>
      <c r="B1226" s="49" t="s">
        <v>1382</v>
      </c>
      <c r="C1226">
        <v>11440</v>
      </c>
      <c r="D1226" t="s">
        <v>153</v>
      </c>
      <c r="E1226" t="s">
        <v>201</v>
      </c>
      <c r="F1226" t="s">
        <v>155</v>
      </c>
      <c r="G1226" t="s">
        <v>133</v>
      </c>
      <c r="H1226" t="s">
        <v>202</v>
      </c>
      <c r="I1226" t="s">
        <v>156</v>
      </c>
    </row>
    <row r="1227" spans="1:9" ht="16.149999999999999" customHeight="1">
      <c r="A1227" s="41">
        <v>21232170</v>
      </c>
      <c r="B1227" s="49" t="s">
        <v>1383</v>
      </c>
      <c r="C1227">
        <v>11440</v>
      </c>
      <c r="D1227" t="s">
        <v>153</v>
      </c>
      <c r="E1227" t="s">
        <v>201</v>
      </c>
      <c r="F1227" t="s">
        <v>155</v>
      </c>
      <c r="G1227" t="s">
        <v>133</v>
      </c>
      <c r="H1227" t="s">
        <v>202</v>
      </c>
      <c r="I1227" t="s">
        <v>156</v>
      </c>
    </row>
    <row r="1228" spans="1:9" ht="16.149999999999999" customHeight="1">
      <c r="A1228" s="41">
        <v>23261310</v>
      </c>
      <c r="B1228" s="49" t="s">
        <v>1384</v>
      </c>
      <c r="C1228">
        <v>11440</v>
      </c>
      <c r="D1228" t="s">
        <v>307</v>
      </c>
      <c r="E1228" t="s">
        <v>201</v>
      </c>
      <c r="F1228" t="s">
        <v>155</v>
      </c>
      <c r="G1228" t="s">
        <v>308</v>
      </c>
      <c r="H1228" t="s">
        <v>202</v>
      </c>
      <c r="I1228" t="s">
        <v>156</v>
      </c>
    </row>
    <row r="1229" spans="1:9" ht="16.149999999999999" customHeight="1">
      <c r="A1229" s="41">
        <v>23798593</v>
      </c>
      <c r="B1229" s="49" t="s">
        <v>1385</v>
      </c>
      <c r="C1229">
        <v>11440</v>
      </c>
      <c r="D1229" t="s">
        <v>153</v>
      </c>
      <c r="E1229" t="s">
        <v>201</v>
      </c>
      <c r="F1229" t="s">
        <v>155</v>
      </c>
      <c r="G1229" t="s">
        <v>133</v>
      </c>
      <c r="H1229" t="s">
        <v>202</v>
      </c>
      <c r="I1229" t="s">
        <v>156</v>
      </c>
    </row>
    <row r="1230" spans="1:9" ht="16.149999999999999" customHeight="1">
      <c r="A1230" s="41">
        <v>24119806</v>
      </c>
      <c r="B1230" s="49" t="s">
        <v>1386</v>
      </c>
      <c r="C1230">
        <v>11440</v>
      </c>
      <c r="D1230" t="s">
        <v>307</v>
      </c>
      <c r="E1230" t="s">
        <v>201</v>
      </c>
      <c r="F1230" t="s">
        <v>155</v>
      </c>
      <c r="G1230" t="s">
        <v>308</v>
      </c>
      <c r="H1230" t="s">
        <v>202</v>
      </c>
      <c r="I1230" t="s">
        <v>156</v>
      </c>
    </row>
    <row r="1231" spans="1:9" ht="16.149999999999999" customHeight="1">
      <c r="A1231" s="41">
        <v>28984042</v>
      </c>
      <c r="B1231" s="49" t="s">
        <v>1387</v>
      </c>
      <c r="C1231">
        <v>11440</v>
      </c>
      <c r="D1231" t="s">
        <v>153</v>
      </c>
      <c r="E1231" t="s">
        <v>201</v>
      </c>
      <c r="F1231" t="s">
        <v>155</v>
      </c>
      <c r="G1231" t="s">
        <v>133</v>
      </c>
      <c r="H1231" t="s">
        <v>202</v>
      </c>
      <c r="I1231" t="s">
        <v>156</v>
      </c>
    </row>
    <row r="1232" spans="1:9" ht="16.149999999999999" customHeight="1">
      <c r="A1232" s="41">
        <v>10534198</v>
      </c>
      <c r="B1232" s="49" t="s">
        <v>1388</v>
      </c>
      <c r="C1232">
        <v>11440</v>
      </c>
      <c r="D1232" t="s">
        <v>307</v>
      </c>
      <c r="E1232" t="s">
        <v>201</v>
      </c>
      <c r="F1232" t="s">
        <v>155</v>
      </c>
      <c r="G1232" t="s">
        <v>308</v>
      </c>
      <c r="H1232" t="s">
        <v>202</v>
      </c>
      <c r="I1232" t="s">
        <v>156</v>
      </c>
    </row>
    <row r="1233" spans="1:9" ht="16.149999999999999" customHeight="1">
      <c r="A1233" s="41">
        <v>38228940</v>
      </c>
      <c r="B1233" s="49" t="s">
        <v>1389</v>
      </c>
      <c r="C1233">
        <v>11440</v>
      </c>
      <c r="D1233" t="s">
        <v>153</v>
      </c>
      <c r="E1233" t="s">
        <v>201</v>
      </c>
      <c r="F1233" t="s">
        <v>155</v>
      </c>
      <c r="G1233" t="s">
        <v>133</v>
      </c>
      <c r="H1233" t="s">
        <v>202</v>
      </c>
      <c r="I1233" t="s">
        <v>156</v>
      </c>
    </row>
    <row r="1234" spans="1:9" ht="16.149999999999999" customHeight="1">
      <c r="A1234" s="41">
        <v>1061654465</v>
      </c>
      <c r="B1234" s="49" t="s">
        <v>1390</v>
      </c>
      <c r="C1234">
        <v>11440</v>
      </c>
      <c r="D1234" t="s">
        <v>153</v>
      </c>
      <c r="E1234" t="s">
        <v>201</v>
      </c>
      <c r="F1234" t="s">
        <v>155</v>
      </c>
      <c r="G1234" t="s">
        <v>133</v>
      </c>
      <c r="H1234" t="s">
        <v>202</v>
      </c>
      <c r="I1234" t="s">
        <v>156</v>
      </c>
    </row>
    <row r="1235" spans="1:9" ht="16.149999999999999" customHeight="1">
      <c r="A1235" s="41">
        <v>41558963</v>
      </c>
      <c r="B1235" s="49" t="s">
        <v>1391</v>
      </c>
      <c r="C1235">
        <v>11440</v>
      </c>
      <c r="D1235" t="s">
        <v>307</v>
      </c>
      <c r="E1235" t="s">
        <v>201</v>
      </c>
      <c r="F1235" t="s">
        <v>155</v>
      </c>
      <c r="G1235" t="s">
        <v>308</v>
      </c>
      <c r="H1235" t="s">
        <v>202</v>
      </c>
      <c r="I1235" t="s">
        <v>156</v>
      </c>
    </row>
    <row r="1236" spans="1:9" ht="16.149999999999999" customHeight="1">
      <c r="A1236" s="41">
        <v>65690575</v>
      </c>
      <c r="B1236" s="49" t="s">
        <v>1392</v>
      </c>
      <c r="C1236">
        <v>11440</v>
      </c>
      <c r="D1236" t="s">
        <v>307</v>
      </c>
      <c r="E1236" t="s">
        <v>201</v>
      </c>
      <c r="F1236" t="s">
        <v>155</v>
      </c>
      <c r="G1236" t="s">
        <v>308</v>
      </c>
      <c r="H1236" t="s">
        <v>202</v>
      </c>
      <c r="I1236" t="s">
        <v>156</v>
      </c>
    </row>
    <row r="1237" spans="1:9" ht="16.149999999999999" customHeight="1">
      <c r="A1237" s="41">
        <v>17307837</v>
      </c>
      <c r="B1237" s="49" t="s">
        <v>1393</v>
      </c>
      <c r="C1237">
        <v>11440</v>
      </c>
      <c r="D1237" t="s">
        <v>153</v>
      </c>
      <c r="E1237" t="s">
        <v>201</v>
      </c>
      <c r="F1237" t="s">
        <v>155</v>
      </c>
      <c r="G1237" t="s">
        <v>133</v>
      </c>
      <c r="H1237" t="s">
        <v>202</v>
      </c>
      <c r="I1237" t="s">
        <v>156</v>
      </c>
    </row>
    <row r="1238" spans="1:9" ht="16.149999999999999" customHeight="1">
      <c r="A1238" s="41">
        <v>20263321</v>
      </c>
      <c r="B1238" s="49" t="s">
        <v>1394</v>
      </c>
      <c r="C1238">
        <v>11440</v>
      </c>
      <c r="D1238" t="s">
        <v>153</v>
      </c>
      <c r="E1238" t="s">
        <v>201</v>
      </c>
      <c r="F1238" t="s">
        <v>155</v>
      </c>
      <c r="G1238" t="s">
        <v>133</v>
      </c>
      <c r="H1238" t="s">
        <v>202</v>
      </c>
      <c r="I1238" t="s">
        <v>156</v>
      </c>
    </row>
    <row r="1239" spans="1:9" ht="16.149999999999999" customHeight="1">
      <c r="A1239" s="41">
        <v>5910582</v>
      </c>
      <c r="B1239" s="49" t="s">
        <v>1395</v>
      </c>
      <c r="C1239">
        <v>11440</v>
      </c>
      <c r="D1239" t="s">
        <v>307</v>
      </c>
      <c r="E1239" t="s">
        <v>201</v>
      </c>
      <c r="F1239" t="s">
        <v>155</v>
      </c>
      <c r="G1239" t="s">
        <v>308</v>
      </c>
      <c r="H1239" t="s">
        <v>202</v>
      </c>
      <c r="I1239" t="s">
        <v>156</v>
      </c>
    </row>
    <row r="1240" spans="1:9" ht="16.149999999999999" customHeight="1">
      <c r="A1240" s="41">
        <v>17100284</v>
      </c>
      <c r="B1240" s="49" t="s">
        <v>1396</v>
      </c>
      <c r="C1240">
        <v>11440</v>
      </c>
      <c r="D1240" t="s">
        <v>153</v>
      </c>
      <c r="E1240" t="s">
        <v>201</v>
      </c>
      <c r="F1240" t="s">
        <v>155</v>
      </c>
      <c r="G1240" t="s">
        <v>133</v>
      </c>
      <c r="H1240" t="s">
        <v>202</v>
      </c>
      <c r="I1240" t="s">
        <v>156</v>
      </c>
    </row>
    <row r="1241" spans="1:9" ht="16.149999999999999" customHeight="1">
      <c r="A1241" s="41">
        <v>17112809</v>
      </c>
      <c r="B1241" s="49" t="s">
        <v>1397</v>
      </c>
      <c r="C1241">
        <v>11440</v>
      </c>
      <c r="D1241" t="s">
        <v>153</v>
      </c>
      <c r="E1241" t="s">
        <v>201</v>
      </c>
      <c r="F1241" t="s">
        <v>155</v>
      </c>
      <c r="G1241" t="s">
        <v>133</v>
      </c>
      <c r="H1241" t="s">
        <v>202</v>
      </c>
      <c r="I1241" t="s">
        <v>156</v>
      </c>
    </row>
    <row r="1242" spans="1:9" ht="16.149999999999999" customHeight="1">
      <c r="A1242" s="41">
        <v>17119719</v>
      </c>
      <c r="B1242" s="49" t="s">
        <v>1398</v>
      </c>
      <c r="C1242">
        <v>11440</v>
      </c>
      <c r="D1242" t="s">
        <v>153</v>
      </c>
      <c r="E1242" t="s">
        <v>201</v>
      </c>
      <c r="F1242" t="s">
        <v>155</v>
      </c>
      <c r="G1242" t="s">
        <v>133</v>
      </c>
      <c r="H1242" t="s">
        <v>202</v>
      </c>
      <c r="I1242" t="s">
        <v>156</v>
      </c>
    </row>
    <row r="1243" spans="1:9" ht="16.149999999999999" customHeight="1">
      <c r="A1243" s="41">
        <v>17157083</v>
      </c>
      <c r="B1243" s="49" t="s">
        <v>1399</v>
      </c>
      <c r="C1243">
        <v>11440</v>
      </c>
      <c r="D1243" t="s">
        <v>153</v>
      </c>
      <c r="E1243" t="s">
        <v>201</v>
      </c>
      <c r="F1243" t="s">
        <v>155</v>
      </c>
      <c r="G1243" t="s">
        <v>133</v>
      </c>
      <c r="H1243" t="s">
        <v>202</v>
      </c>
      <c r="I1243" t="s">
        <v>156</v>
      </c>
    </row>
    <row r="1244" spans="1:9" ht="16.149999999999999" customHeight="1">
      <c r="A1244" s="41">
        <v>17170870</v>
      </c>
      <c r="B1244" s="49" t="s">
        <v>1400</v>
      </c>
      <c r="C1244">
        <v>11440</v>
      </c>
      <c r="D1244" t="s">
        <v>153</v>
      </c>
      <c r="E1244" t="s">
        <v>201</v>
      </c>
      <c r="F1244" t="s">
        <v>155</v>
      </c>
      <c r="G1244" t="s">
        <v>133</v>
      </c>
      <c r="H1244" t="s">
        <v>202</v>
      </c>
      <c r="I1244" t="s">
        <v>156</v>
      </c>
    </row>
    <row r="1245" spans="1:9" ht="16.149999999999999" customHeight="1">
      <c r="A1245" s="41">
        <v>17177408</v>
      </c>
      <c r="B1245" s="49" t="s">
        <v>1401</v>
      </c>
      <c r="C1245">
        <v>11440</v>
      </c>
      <c r="D1245" t="s">
        <v>153</v>
      </c>
      <c r="E1245" t="s">
        <v>201</v>
      </c>
      <c r="F1245" t="s">
        <v>155</v>
      </c>
      <c r="G1245" t="s">
        <v>133</v>
      </c>
      <c r="H1245" t="s">
        <v>202</v>
      </c>
      <c r="I1245" t="s">
        <v>156</v>
      </c>
    </row>
    <row r="1246" spans="1:9" ht="16.149999999999999" customHeight="1">
      <c r="A1246" s="41">
        <v>17185880</v>
      </c>
      <c r="B1246" s="49" t="s">
        <v>1402</v>
      </c>
      <c r="C1246">
        <v>11440</v>
      </c>
      <c r="D1246" t="s">
        <v>153</v>
      </c>
      <c r="E1246" t="s">
        <v>201</v>
      </c>
      <c r="F1246" t="s">
        <v>155</v>
      </c>
      <c r="G1246" t="s">
        <v>133</v>
      </c>
      <c r="H1246" t="s">
        <v>202</v>
      </c>
      <c r="I1246" t="s">
        <v>156</v>
      </c>
    </row>
    <row r="1247" spans="1:9" ht="16.149999999999999" customHeight="1">
      <c r="A1247" s="41">
        <v>19144727</v>
      </c>
      <c r="B1247" s="49" t="s">
        <v>1403</v>
      </c>
      <c r="C1247">
        <v>11440</v>
      </c>
      <c r="D1247" t="s">
        <v>153</v>
      </c>
      <c r="E1247" t="s">
        <v>201</v>
      </c>
      <c r="F1247" t="s">
        <v>155</v>
      </c>
      <c r="G1247" t="s">
        <v>133</v>
      </c>
      <c r="H1247" t="s">
        <v>202</v>
      </c>
      <c r="I1247" t="s">
        <v>156</v>
      </c>
    </row>
    <row r="1248" spans="1:9" ht="16.149999999999999" customHeight="1">
      <c r="A1248" s="41">
        <v>3279933</v>
      </c>
      <c r="B1248" s="49" t="s">
        <v>1404</v>
      </c>
      <c r="C1248">
        <v>11440</v>
      </c>
      <c r="D1248" t="s">
        <v>307</v>
      </c>
      <c r="E1248" t="s">
        <v>201</v>
      </c>
      <c r="F1248" t="s">
        <v>155</v>
      </c>
      <c r="G1248" t="s">
        <v>308</v>
      </c>
      <c r="H1248" t="s">
        <v>202</v>
      </c>
      <c r="I1248" t="s">
        <v>156</v>
      </c>
    </row>
    <row r="1249" spans="1:9" ht="16.149999999999999" customHeight="1">
      <c r="A1249" s="41">
        <v>3763089</v>
      </c>
      <c r="B1249" s="49" t="s">
        <v>1405</v>
      </c>
      <c r="C1249">
        <v>11440</v>
      </c>
      <c r="D1249" t="s">
        <v>307</v>
      </c>
      <c r="E1249" t="s">
        <v>201</v>
      </c>
      <c r="F1249" t="s">
        <v>155</v>
      </c>
      <c r="G1249" t="s">
        <v>308</v>
      </c>
      <c r="H1249" t="s">
        <v>202</v>
      </c>
      <c r="I1249" t="s">
        <v>156</v>
      </c>
    </row>
    <row r="1250" spans="1:9" ht="16.149999999999999" customHeight="1">
      <c r="A1250" s="41">
        <v>4442922</v>
      </c>
      <c r="B1250" s="49" t="s">
        <v>1406</v>
      </c>
      <c r="C1250">
        <v>11440</v>
      </c>
      <c r="D1250" t="s">
        <v>307</v>
      </c>
      <c r="E1250" t="s">
        <v>201</v>
      </c>
      <c r="F1250" t="s">
        <v>155</v>
      </c>
      <c r="G1250" t="s">
        <v>308</v>
      </c>
      <c r="H1250" t="s">
        <v>202</v>
      </c>
      <c r="I1250" t="s">
        <v>156</v>
      </c>
    </row>
    <row r="1251" spans="1:9" ht="16.149999999999999" customHeight="1">
      <c r="A1251" s="41">
        <v>19142681</v>
      </c>
      <c r="B1251" s="49" t="s">
        <v>1407</v>
      </c>
      <c r="C1251">
        <v>11440</v>
      </c>
      <c r="D1251" t="s">
        <v>307</v>
      </c>
      <c r="E1251" t="s">
        <v>201</v>
      </c>
      <c r="F1251" t="s">
        <v>155</v>
      </c>
      <c r="G1251" t="s">
        <v>308</v>
      </c>
      <c r="H1251" t="s">
        <v>202</v>
      </c>
      <c r="I1251" t="s">
        <v>156</v>
      </c>
    </row>
    <row r="1252" spans="1:9" ht="16.149999999999999" customHeight="1">
      <c r="A1252" s="41">
        <v>20006060</v>
      </c>
      <c r="B1252" s="49" t="s">
        <v>1408</v>
      </c>
      <c r="C1252">
        <v>11440</v>
      </c>
      <c r="D1252" t="s">
        <v>307</v>
      </c>
      <c r="E1252" t="s">
        <v>201</v>
      </c>
      <c r="F1252" t="s">
        <v>155</v>
      </c>
      <c r="G1252" t="s">
        <v>308</v>
      </c>
      <c r="H1252" t="s">
        <v>202</v>
      </c>
      <c r="I1252" t="s">
        <v>156</v>
      </c>
    </row>
    <row r="1253" spans="1:9" ht="16.149999999999999" customHeight="1">
      <c r="A1253" s="41">
        <v>25318547</v>
      </c>
      <c r="B1253" s="49" t="s">
        <v>1409</v>
      </c>
      <c r="C1253">
        <v>11440</v>
      </c>
      <c r="D1253" t="s">
        <v>153</v>
      </c>
      <c r="E1253" t="s">
        <v>201</v>
      </c>
      <c r="F1253" t="s">
        <v>155</v>
      </c>
      <c r="G1253" t="s">
        <v>133</v>
      </c>
      <c r="H1253" t="s">
        <v>202</v>
      </c>
      <c r="I1253" t="s">
        <v>156</v>
      </c>
    </row>
    <row r="1254" spans="1:9" ht="16.149999999999999" customHeight="1">
      <c r="A1254" s="41">
        <v>1026583470</v>
      </c>
      <c r="B1254" s="49" t="s">
        <v>1410</v>
      </c>
      <c r="C1254">
        <v>11440</v>
      </c>
      <c r="D1254" t="s">
        <v>153</v>
      </c>
      <c r="E1254" t="s">
        <v>201</v>
      </c>
      <c r="F1254" t="s">
        <v>155</v>
      </c>
      <c r="G1254" t="s">
        <v>133</v>
      </c>
      <c r="H1254" t="s">
        <v>202</v>
      </c>
      <c r="I1254" t="s">
        <v>156</v>
      </c>
    </row>
    <row r="1255" spans="1:9" ht="16.149999999999999" customHeight="1">
      <c r="A1255" s="41">
        <v>1057462650</v>
      </c>
      <c r="B1255" s="49" t="s">
        <v>1411</v>
      </c>
      <c r="C1255">
        <v>11440</v>
      </c>
      <c r="D1255" t="s">
        <v>153</v>
      </c>
      <c r="E1255" t="s">
        <v>201</v>
      </c>
      <c r="F1255" t="s">
        <v>155</v>
      </c>
      <c r="G1255" t="s">
        <v>133</v>
      </c>
      <c r="H1255" t="s">
        <v>202</v>
      </c>
      <c r="I1255" t="s">
        <v>156</v>
      </c>
    </row>
    <row r="1256" spans="1:9" ht="16.149999999999999" customHeight="1">
      <c r="A1256" s="41">
        <v>2857385</v>
      </c>
      <c r="B1256" s="49" t="s">
        <v>1412</v>
      </c>
      <c r="C1256">
        <v>11440</v>
      </c>
      <c r="D1256" t="s">
        <v>307</v>
      </c>
      <c r="E1256" t="s">
        <v>201</v>
      </c>
      <c r="F1256" t="s">
        <v>155</v>
      </c>
      <c r="G1256" t="s">
        <v>308</v>
      </c>
      <c r="H1256" t="s">
        <v>202</v>
      </c>
      <c r="I1256" t="s">
        <v>156</v>
      </c>
    </row>
    <row r="1257" spans="1:9" ht="16.149999999999999" customHeight="1">
      <c r="A1257" s="41">
        <v>17033769</v>
      </c>
      <c r="B1257" s="49" t="s">
        <v>1413</v>
      </c>
      <c r="C1257">
        <v>11440</v>
      </c>
      <c r="D1257" t="s">
        <v>307</v>
      </c>
      <c r="E1257" t="s">
        <v>201</v>
      </c>
      <c r="F1257" t="s">
        <v>155</v>
      </c>
      <c r="G1257" t="s">
        <v>308</v>
      </c>
      <c r="H1257" t="s">
        <v>202</v>
      </c>
      <c r="I1257" t="s">
        <v>156</v>
      </c>
    </row>
    <row r="1258" spans="1:9" ht="16.149999999999999" customHeight="1">
      <c r="A1258" s="41">
        <v>17165173</v>
      </c>
      <c r="B1258" s="49" t="s">
        <v>1414</v>
      </c>
      <c r="C1258">
        <v>11440</v>
      </c>
      <c r="D1258" t="s">
        <v>307</v>
      </c>
      <c r="E1258" t="s">
        <v>201</v>
      </c>
      <c r="F1258" t="s">
        <v>155</v>
      </c>
      <c r="G1258" t="s">
        <v>308</v>
      </c>
      <c r="H1258" t="s">
        <v>202</v>
      </c>
      <c r="I1258" t="s">
        <v>156</v>
      </c>
    </row>
    <row r="1259" spans="1:9" ht="16.149999999999999" customHeight="1">
      <c r="A1259" s="41">
        <v>17194266</v>
      </c>
      <c r="B1259" s="49" t="s">
        <v>1415</v>
      </c>
      <c r="C1259">
        <v>11440</v>
      </c>
      <c r="D1259" t="s">
        <v>307</v>
      </c>
      <c r="E1259" t="s">
        <v>201</v>
      </c>
      <c r="F1259" t="s">
        <v>155</v>
      </c>
      <c r="G1259" t="s">
        <v>308</v>
      </c>
      <c r="H1259" t="s">
        <v>202</v>
      </c>
      <c r="I1259" t="s">
        <v>156</v>
      </c>
    </row>
    <row r="1260" spans="1:9" ht="16.149999999999999" customHeight="1">
      <c r="A1260" s="41">
        <v>20118187</v>
      </c>
      <c r="B1260" s="49" t="s">
        <v>1416</v>
      </c>
      <c r="C1260">
        <v>11440</v>
      </c>
      <c r="D1260" t="s">
        <v>307</v>
      </c>
      <c r="E1260" t="s">
        <v>201</v>
      </c>
      <c r="F1260" t="s">
        <v>155</v>
      </c>
      <c r="G1260" t="s">
        <v>308</v>
      </c>
      <c r="H1260" t="s">
        <v>202</v>
      </c>
      <c r="I1260" t="s">
        <v>156</v>
      </c>
    </row>
    <row r="1261" spans="1:9" ht="16.149999999999999" customHeight="1">
      <c r="A1261" s="41">
        <v>38281775</v>
      </c>
      <c r="B1261" s="49" t="s">
        <v>1417</v>
      </c>
      <c r="C1261">
        <v>11440</v>
      </c>
      <c r="D1261" t="s">
        <v>153</v>
      </c>
      <c r="E1261" t="s">
        <v>201</v>
      </c>
      <c r="F1261" t="s">
        <v>155</v>
      </c>
      <c r="G1261" t="s">
        <v>133</v>
      </c>
      <c r="H1261" t="s">
        <v>202</v>
      </c>
      <c r="I1261" t="s">
        <v>156</v>
      </c>
    </row>
    <row r="1262" spans="1:9" ht="16.149999999999999" customHeight="1">
      <c r="A1262" s="41">
        <v>41422695</v>
      </c>
      <c r="B1262" s="49" t="s">
        <v>1418</v>
      </c>
      <c r="C1262">
        <v>11440</v>
      </c>
      <c r="D1262" t="s">
        <v>307</v>
      </c>
      <c r="E1262" t="s">
        <v>201</v>
      </c>
      <c r="F1262" t="s">
        <v>155</v>
      </c>
      <c r="G1262" t="s">
        <v>308</v>
      </c>
      <c r="H1262" t="s">
        <v>202</v>
      </c>
      <c r="I1262" t="s">
        <v>156</v>
      </c>
    </row>
    <row r="1263" spans="1:9" ht="16.149999999999999" customHeight="1">
      <c r="A1263" s="41">
        <v>41471319</v>
      </c>
      <c r="B1263" s="49" t="s">
        <v>1419</v>
      </c>
      <c r="C1263">
        <v>11440</v>
      </c>
      <c r="D1263" t="s">
        <v>307</v>
      </c>
      <c r="E1263" t="s">
        <v>201</v>
      </c>
      <c r="F1263" t="s">
        <v>155</v>
      </c>
      <c r="G1263" t="s">
        <v>308</v>
      </c>
      <c r="H1263" t="s">
        <v>202</v>
      </c>
      <c r="I1263" t="s">
        <v>156</v>
      </c>
    </row>
    <row r="1264" spans="1:9" ht="16.149999999999999" customHeight="1">
      <c r="A1264" s="41">
        <v>20606531</v>
      </c>
      <c r="B1264" s="49" t="s">
        <v>1420</v>
      </c>
      <c r="C1264">
        <v>11440</v>
      </c>
      <c r="D1264" t="s">
        <v>153</v>
      </c>
      <c r="E1264" t="s">
        <v>201</v>
      </c>
      <c r="F1264" t="s">
        <v>155</v>
      </c>
      <c r="G1264" t="s">
        <v>133</v>
      </c>
      <c r="H1264" t="s">
        <v>202</v>
      </c>
      <c r="I1264" t="s">
        <v>156</v>
      </c>
    </row>
    <row r="1265" spans="1:9" ht="16.149999999999999" customHeight="1">
      <c r="A1265" s="41">
        <v>29603357</v>
      </c>
      <c r="B1265" s="49" t="s">
        <v>1421</v>
      </c>
      <c r="C1265">
        <v>11440</v>
      </c>
      <c r="D1265" t="s">
        <v>153</v>
      </c>
      <c r="E1265" t="s">
        <v>201</v>
      </c>
      <c r="F1265" t="s">
        <v>155</v>
      </c>
      <c r="G1265" t="s">
        <v>133</v>
      </c>
      <c r="H1265" t="s">
        <v>202</v>
      </c>
      <c r="I1265" t="s">
        <v>156</v>
      </c>
    </row>
    <row r="1266" spans="1:9" ht="16.149999999999999" customHeight="1">
      <c r="A1266" s="41">
        <v>30971275</v>
      </c>
      <c r="B1266" s="49" t="s">
        <v>1422</v>
      </c>
      <c r="C1266">
        <v>11440</v>
      </c>
      <c r="D1266" t="s">
        <v>153</v>
      </c>
      <c r="E1266" t="s">
        <v>201</v>
      </c>
      <c r="F1266" t="s">
        <v>155</v>
      </c>
      <c r="G1266" t="s">
        <v>133</v>
      </c>
      <c r="H1266" t="s">
        <v>202</v>
      </c>
      <c r="I1266" t="s">
        <v>156</v>
      </c>
    </row>
    <row r="1267" spans="1:9" ht="16.149999999999999" customHeight="1">
      <c r="A1267" s="41">
        <v>41341910</v>
      </c>
      <c r="B1267" s="49" t="s">
        <v>1423</v>
      </c>
      <c r="C1267">
        <v>11440</v>
      </c>
      <c r="D1267" t="s">
        <v>307</v>
      </c>
      <c r="E1267" t="s">
        <v>201</v>
      </c>
      <c r="F1267" t="s">
        <v>155</v>
      </c>
      <c r="G1267" t="s">
        <v>308</v>
      </c>
      <c r="H1267" t="s">
        <v>202</v>
      </c>
      <c r="I1267" t="s">
        <v>156</v>
      </c>
    </row>
    <row r="1268" spans="1:9" ht="16.149999999999999" customHeight="1">
      <c r="A1268" s="41">
        <v>41449800</v>
      </c>
      <c r="B1268" s="49" t="s">
        <v>1424</v>
      </c>
      <c r="C1268">
        <v>11440</v>
      </c>
      <c r="D1268" t="s">
        <v>307</v>
      </c>
      <c r="E1268" t="s">
        <v>201</v>
      </c>
      <c r="F1268" t="s">
        <v>155</v>
      </c>
      <c r="G1268" t="s">
        <v>308</v>
      </c>
      <c r="H1268" t="s">
        <v>202</v>
      </c>
      <c r="I1268" t="s">
        <v>156</v>
      </c>
    </row>
    <row r="1269" spans="1:9" ht="16.149999999999999" customHeight="1">
      <c r="A1269" s="41">
        <v>41450586</v>
      </c>
      <c r="B1269" s="49" t="s">
        <v>1425</v>
      </c>
      <c r="C1269">
        <v>11440</v>
      </c>
      <c r="D1269" t="s">
        <v>307</v>
      </c>
      <c r="E1269" t="s">
        <v>201</v>
      </c>
      <c r="F1269" t="s">
        <v>155</v>
      </c>
      <c r="G1269" t="s">
        <v>308</v>
      </c>
      <c r="H1269" t="s">
        <v>202</v>
      </c>
      <c r="I1269" t="s">
        <v>156</v>
      </c>
    </row>
    <row r="1270" spans="1:9" ht="16.149999999999999" customHeight="1">
      <c r="A1270" s="41">
        <v>41479759</v>
      </c>
      <c r="B1270" s="49" t="s">
        <v>1426</v>
      </c>
      <c r="C1270">
        <v>11440</v>
      </c>
      <c r="D1270" t="s">
        <v>307</v>
      </c>
      <c r="E1270" t="s">
        <v>201</v>
      </c>
      <c r="F1270" t="s">
        <v>155</v>
      </c>
      <c r="G1270" t="s">
        <v>308</v>
      </c>
      <c r="H1270" t="s">
        <v>202</v>
      </c>
      <c r="I1270" t="s">
        <v>156</v>
      </c>
    </row>
    <row r="1271" spans="1:9" ht="16.149999999999999" customHeight="1">
      <c r="A1271" s="41">
        <v>41603043</v>
      </c>
      <c r="B1271" s="49" t="s">
        <v>1427</v>
      </c>
      <c r="C1271">
        <v>11440</v>
      </c>
      <c r="D1271" t="s">
        <v>307</v>
      </c>
      <c r="E1271" t="s">
        <v>201</v>
      </c>
      <c r="F1271" t="s">
        <v>155</v>
      </c>
      <c r="G1271" t="s">
        <v>308</v>
      </c>
      <c r="H1271" t="s">
        <v>202</v>
      </c>
      <c r="I1271" t="s">
        <v>156</v>
      </c>
    </row>
    <row r="1272" spans="1:9" ht="16.149999999999999" customHeight="1">
      <c r="A1272" s="41">
        <v>41634787</v>
      </c>
      <c r="B1272" s="49" t="s">
        <v>1428</v>
      </c>
      <c r="C1272">
        <v>11440</v>
      </c>
      <c r="D1272" t="s">
        <v>307</v>
      </c>
      <c r="E1272" t="s">
        <v>201</v>
      </c>
      <c r="F1272" t="s">
        <v>155</v>
      </c>
      <c r="G1272" t="s">
        <v>308</v>
      </c>
      <c r="H1272" t="s">
        <v>202</v>
      </c>
      <c r="I1272" t="s">
        <v>156</v>
      </c>
    </row>
    <row r="1273" spans="1:9" ht="16.149999999999999" customHeight="1">
      <c r="A1273" s="41">
        <v>41643181</v>
      </c>
      <c r="B1273" s="49" t="s">
        <v>1429</v>
      </c>
      <c r="C1273">
        <v>11440</v>
      </c>
      <c r="D1273" t="s">
        <v>307</v>
      </c>
      <c r="E1273" t="s">
        <v>201</v>
      </c>
      <c r="F1273" t="s">
        <v>155</v>
      </c>
      <c r="G1273" t="s">
        <v>308</v>
      </c>
      <c r="H1273" t="s">
        <v>202</v>
      </c>
      <c r="I1273" t="s">
        <v>156</v>
      </c>
    </row>
    <row r="1274" spans="1:9" ht="16.149999999999999" customHeight="1">
      <c r="A1274" s="41">
        <v>41748939</v>
      </c>
      <c r="B1274" s="49" t="s">
        <v>1430</v>
      </c>
      <c r="C1274">
        <v>11440</v>
      </c>
      <c r="D1274" t="s">
        <v>307</v>
      </c>
      <c r="E1274" t="s">
        <v>201</v>
      </c>
      <c r="F1274" t="s">
        <v>155</v>
      </c>
      <c r="G1274" t="s">
        <v>308</v>
      </c>
      <c r="H1274" t="s">
        <v>202</v>
      </c>
      <c r="I1274" t="s">
        <v>156</v>
      </c>
    </row>
    <row r="1275" spans="1:9" ht="16.149999999999999" customHeight="1">
      <c r="A1275" s="41">
        <v>41783738</v>
      </c>
      <c r="B1275" s="49" t="s">
        <v>1431</v>
      </c>
      <c r="C1275">
        <v>11440</v>
      </c>
      <c r="D1275" t="s">
        <v>307</v>
      </c>
      <c r="E1275" t="s">
        <v>201</v>
      </c>
      <c r="F1275" t="s">
        <v>155</v>
      </c>
      <c r="G1275" t="s">
        <v>308</v>
      </c>
      <c r="H1275" t="s">
        <v>202</v>
      </c>
      <c r="I1275" t="s">
        <v>156</v>
      </c>
    </row>
    <row r="1276" spans="1:9" ht="16.149999999999999" customHeight="1">
      <c r="A1276" s="41">
        <v>41793549</v>
      </c>
      <c r="B1276" s="49" t="s">
        <v>1432</v>
      </c>
      <c r="C1276">
        <v>11440</v>
      </c>
      <c r="D1276" t="s">
        <v>153</v>
      </c>
      <c r="E1276" t="s">
        <v>201</v>
      </c>
      <c r="F1276" t="s">
        <v>155</v>
      </c>
      <c r="G1276" t="s">
        <v>133</v>
      </c>
      <c r="H1276" t="s">
        <v>202</v>
      </c>
      <c r="I1276" t="s">
        <v>156</v>
      </c>
    </row>
    <row r="1277" spans="1:9" ht="16.149999999999999" customHeight="1">
      <c r="A1277" s="41">
        <v>41795192</v>
      </c>
      <c r="B1277" s="49" t="s">
        <v>1433</v>
      </c>
      <c r="C1277">
        <v>11440</v>
      </c>
      <c r="D1277" t="s">
        <v>153</v>
      </c>
      <c r="E1277" t="s">
        <v>201</v>
      </c>
      <c r="F1277" t="s">
        <v>155</v>
      </c>
      <c r="G1277" t="s">
        <v>133</v>
      </c>
      <c r="H1277" t="s">
        <v>202</v>
      </c>
      <c r="I1277" t="s">
        <v>156</v>
      </c>
    </row>
    <row r="1278" spans="1:9" ht="16.149999999999999" customHeight="1">
      <c r="A1278" s="41">
        <v>45431679</v>
      </c>
      <c r="B1278" s="49" t="s">
        <v>1434</v>
      </c>
      <c r="C1278">
        <v>11440</v>
      </c>
      <c r="D1278" t="s">
        <v>307</v>
      </c>
      <c r="E1278" t="s">
        <v>201</v>
      </c>
      <c r="F1278" t="s">
        <v>155</v>
      </c>
      <c r="G1278" t="s">
        <v>308</v>
      </c>
      <c r="H1278" t="s">
        <v>202</v>
      </c>
      <c r="I1278" t="s">
        <v>156</v>
      </c>
    </row>
    <row r="1279" spans="1:9" ht="16.149999999999999" customHeight="1">
      <c r="A1279" s="41">
        <v>51811367</v>
      </c>
      <c r="B1279" s="49" t="s">
        <v>1435</v>
      </c>
      <c r="C1279">
        <v>11440</v>
      </c>
      <c r="D1279" t="s">
        <v>307</v>
      </c>
      <c r="E1279" t="s">
        <v>201</v>
      </c>
      <c r="F1279" t="s">
        <v>155</v>
      </c>
      <c r="G1279" t="s">
        <v>308</v>
      </c>
      <c r="H1279" t="s">
        <v>202</v>
      </c>
      <c r="I1279" t="s">
        <v>156</v>
      </c>
    </row>
    <row r="1280" spans="1:9" ht="16.149999999999999" customHeight="1">
      <c r="A1280" s="41">
        <v>51816340</v>
      </c>
      <c r="B1280" s="49" t="s">
        <v>1436</v>
      </c>
      <c r="C1280">
        <v>11440</v>
      </c>
      <c r="D1280" t="s">
        <v>307</v>
      </c>
      <c r="E1280" t="s">
        <v>201</v>
      </c>
      <c r="F1280" t="s">
        <v>155</v>
      </c>
      <c r="G1280" t="s">
        <v>308</v>
      </c>
      <c r="H1280" t="s">
        <v>202</v>
      </c>
      <c r="I1280" t="s">
        <v>156</v>
      </c>
    </row>
    <row r="1281" spans="1:9" ht="16.149999999999999" customHeight="1">
      <c r="A1281" s="41">
        <v>39721541</v>
      </c>
      <c r="B1281" s="49" t="s">
        <v>1437</v>
      </c>
      <c r="C1281">
        <v>11440</v>
      </c>
      <c r="D1281" t="s">
        <v>307</v>
      </c>
      <c r="E1281" t="s">
        <v>201</v>
      </c>
      <c r="F1281" t="s">
        <v>155</v>
      </c>
      <c r="G1281" t="s">
        <v>308</v>
      </c>
      <c r="H1281" t="s">
        <v>202</v>
      </c>
      <c r="I1281" t="s">
        <v>156</v>
      </c>
    </row>
    <row r="1282" spans="1:9" ht="16.149999999999999" customHeight="1">
      <c r="A1282" s="41">
        <v>51568378</v>
      </c>
      <c r="B1282" s="49" t="s">
        <v>1438</v>
      </c>
      <c r="C1282">
        <v>11440</v>
      </c>
      <c r="D1282" t="s">
        <v>153</v>
      </c>
      <c r="E1282" t="s">
        <v>201</v>
      </c>
      <c r="F1282" t="s">
        <v>155</v>
      </c>
      <c r="G1282" t="s">
        <v>133</v>
      </c>
      <c r="H1282" t="s">
        <v>202</v>
      </c>
      <c r="I1282" t="s">
        <v>156</v>
      </c>
    </row>
    <row r="1283" spans="1:9" ht="16.149999999999999" customHeight="1">
      <c r="A1283" s="41">
        <v>51633956</v>
      </c>
      <c r="B1283" s="49" t="s">
        <v>1439</v>
      </c>
      <c r="C1283">
        <v>11440</v>
      </c>
      <c r="D1283" t="s">
        <v>307</v>
      </c>
      <c r="E1283" t="s">
        <v>201</v>
      </c>
      <c r="F1283" t="s">
        <v>155</v>
      </c>
      <c r="G1283" t="s">
        <v>308</v>
      </c>
      <c r="H1283" t="s">
        <v>202</v>
      </c>
      <c r="I1283" t="s">
        <v>156</v>
      </c>
    </row>
    <row r="1284" spans="1:9" ht="16.149999999999999" customHeight="1">
      <c r="A1284" s="41">
        <v>51643112</v>
      </c>
      <c r="B1284" s="49" t="s">
        <v>1440</v>
      </c>
      <c r="C1284">
        <v>11440</v>
      </c>
      <c r="D1284" t="s">
        <v>307</v>
      </c>
      <c r="E1284" t="s">
        <v>201</v>
      </c>
      <c r="F1284" t="s">
        <v>155</v>
      </c>
      <c r="G1284" t="s">
        <v>308</v>
      </c>
      <c r="H1284" t="s">
        <v>202</v>
      </c>
      <c r="I1284" t="s">
        <v>156</v>
      </c>
    </row>
    <row r="1285" spans="1:9" ht="16.149999999999999" customHeight="1">
      <c r="A1285" s="41">
        <v>65811129</v>
      </c>
      <c r="B1285" s="49" t="s">
        <v>1441</v>
      </c>
      <c r="C1285">
        <v>11440</v>
      </c>
      <c r="D1285" t="s">
        <v>307</v>
      </c>
      <c r="E1285" t="s">
        <v>201</v>
      </c>
      <c r="F1285" t="s">
        <v>155</v>
      </c>
      <c r="G1285" t="s">
        <v>308</v>
      </c>
      <c r="H1285" t="s">
        <v>202</v>
      </c>
      <c r="I1285" t="s">
        <v>156</v>
      </c>
    </row>
    <row r="1286" spans="1:9" ht="16.149999999999999" customHeight="1">
      <c r="A1286" s="41">
        <v>79534032</v>
      </c>
      <c r="B1286" s="49" t="s">
        <v>1442</v>
      </c>
      <c r="C1286">
        <v>11440</v>
      </c>
      <c r="D1286" t="s">
        <v>307</v>
      </c>
      <c r="E1286" t="s">
        <v>201</v>
      </c>
      <c r="F1286" t="s">
        <v>155</v>
      </c>
      <c r="G1286" t="s">
        <v>308</v>
      </c>
      <c r="H1286" t="s">
        <v>202</v>
      </c>
      <c r="I1286" t="s">
        <v>156</v>
      </c>
    </row>
    <row r="1287" spans="1:9" ht="16.149999999999999" customHeight="1">
      <c r="A1287" s="41">
        <v>3536634</v>
      </c>
      <c r="B1287" s="49" t="s">
        <v>1443</v>
      </c>
      <c r="C1287">
        <v>11440</v>
      </c>
      <c r="D1287" t="s">
        <v>307</v>
      </c>
      <c r="E1287" t="s">
        <v>201</v>
      </c>
      <c r="F1287" t="s">
        <v>155</v>
      </c>
      <c r="G1287" t="s">
        <v>308</v>
      </c>
      <c r="H1287" t="s">
        <v>202</v>
      </c>
      <c r="I1287" t="s">
        <v>156</v>
      </c>
    </row>
    <row r="1288" spans="1:9" ht="16.149999999999999" customHeight="1">
      <c r="A1288" s="41">
        <v>5557261</v>
      </c>
      <c r="B1288" s="49" t="s">
        <v>1444</v>
      </c>
      <c r="C1288">
        <v>11440</v>
      </c>
      <c r="D1288" t="s">
        <v>307</v>
      </c>
      <c r="E1288" t="s">
        <v>201</v>
      </c>
      <c r="F1288" t="s">
        <v>155</v>
      </c>
      <c r="G1288" t="s">
        <v>308</v>
      </c>
      <c r="H1288" t="s">
        <v>202</v>
      </c>
      <c r="I1288" t="s">
        <v>156</v>
      </c>
    </row>
    <row r="1289" spans="1:9" ht="16.149999999999999" customHeight="1">
      <c r="A1289" s="41">
        <v>19092592</v>
      </c>
      <c r="B1289" s="49" t="s">
        <v>1445</v>
      </c>
      <c r="C1289">
        <v>11440</v>
      </c>
      <c r="D1289" t="s">
        <v>307</v>
      </c>
      <c r="E1289" t="s">
        <v>201</v>
      </c>
      <c r="F1289" t="s">
        <v>155</v>
      </c>
      <c r="G1289" t="s">
        <v>308</v>
      </c>
      <c r="H1289" t="s">
        <v>202</v>
      </c>
      <c r="I1289" t="s">
        <v>156</v>
      </c>
    </row>
    <row r="1290" spans="1:9" ht="16.149999999999999" customHeight="1">
      <c r="A1290" s="41">
        <v>19263127</v>
      </c>
      <c r="B1290" s="49" t="s">
        <v>1446</v>
      </c>
      <c r="C1290">
        <v>11440</v>
      </c>
      <c r="D1290" t="s">
        <v>307</v>
      </c>
      <c r="E1290" t="s">
        <v>201</v>
      </c>
      <c r="F1290" t="s">
        <v>155</v>
      </c>
      <c r="G1290" t="s">
        <v>308</v>
      </c>
      <c r="H1290" t="s">
        <v>202</v>
      </c>
      <c r="I1290" t="s">
        <v>156</v>
      </c>
    </row>
    <row r="1291" spans="1:9" ht="16.149999999999999" customHeight="1">
      <c r="A1291" s="41">
        <v>20282549</v>
      </c>
      <c r="B1291" s="49" t="s">
        <v>1447</v>
      </c>
      <c r="C1291">
        <v>11440</v>
      </c>
      <c r="D1291" t="s">
        <v>307</v>
      </c>
      <c r="E1291" t="s">
        <v>201</v>
      </c>
      <c r="F1291" t="s">
        <v>155</v>
      </c>
      <c r="G1291" t="s">
        <v>308</v>
      </c>
      <c r="H1291" t="s">
        <v>202</v>
      </c>
      <c r="I1291" t="s">
        <v>156</v>
      </c>
    </row>
    <row r="1292" spans="1:9" ht="16.149999999999999" customHeight="1">
      <c r="A1292" s="41">
        <v>20526385</v>
      </c>
      <c r="B1292" s="49" t="s">
        <v>1448</v>
      </c>
      <c r="C1292">
        <v>11440</v>
      </c>
      <c r="D1292" t="s">
        <v>153</v>
      </c>
      <c r="E1292" t="s">
        <v>201</v>
      </c>
      <c r="F1292" t="s">
        <v>155</v>
      </c>
      <c r="G1292" t="s">
        <v>133</v>
      </c>
      <c r="H1292" t="s">
        <v>202</v>
      </c>
      <c r="I1292" t="s">
        <v>156</v>
      </c>
    </row>
    <row r="1293" spans="1:9" ht="16.149999999999999" customHeight="1">
      <c r="A1293" s="41">
        <v>20939973</v>
      </c>
      <c r="B1293" s="49" t="s">
        <v>1449</v>
      </c>
      <c r="C1293">
        <v>11440</v>
      </c>
      <c r="D1293" t="s">
        <v>153</v>
      </c>
      <c r="E1293" t="s">
        <v>201</v>
      </c>
      <c r="F1293" t="s">
        <v>155</v>
      </c>
      <c r="G1293" t="s">
        <v>133</v>
      </c>
      <c r="H1293" t="s">
        <v>202</v>
      </c>
      <c r="I1293" t="s">
        <v>156</v>
      </c>
    </row>
    <row r="1294" spans="1:9" ht="16.149999999999999" customHeight="1">
      <c r="A1294" s="41">
        <v>21248310</v>
      </c>
      <c r="B1294" s="49" t="s">
        <v>1450</v>
      </c>
      <c r="C1294">
        <v>11440</v>
      </c>
      <c r="D1294" t="s">
        <v>153</v>
      </c>
      <c r="E1294" t="s">
        <v>201</v>
      </c>
      <c r="F1294" t="s">
        <v>155</v>
      </c>
      <c r="G1294" t="s">
        <v>133</v>
      </c>
      <c r="H1294" t="s">
        <v>202</v>
      </c>
      <c r="I1294" t="s">
        <v>156</v>
      </c>
    </row>
    <row r="1295" spans="1:9" ht="16.149999999999999" customHeight="1">
      <c r="A1295" s="41">
        <v>23322202</v>
      </c>
      <c r="B1295" s="49" t="s">
        <v>1451</v>
      </c>
      <c r="C1295">
        <v>11440</v>
      </c>
      <c r="D1295" t="s">
        <v>307</v>
      </c>
      <c r="E1295" t="s">
        <v>201</v>
      </c>
      <c r="F1295" t="s">
        <v>155</v>
      </c>
      <c r="G1295" t="s">
        <v>308</v>
      </c>
      <c r="H1295" t="s">
        <v>202</v>
      </c>
      <c r="I1295" t="s">
        <v>156</v>
      </c>
    </row>
    <row r="1296" spans="1:9" ht="16.149999999999999" customHeight="1">
      <c r="A1296" s="41">
        <v>24292689</v>
      </c>
      <c r="B1296" s="49" t="s">
        <v>1452</v>
      </c>
      <c r="C1296">
        <v>11440</v>
      </c>
      <c r="D1296" t="s">
        <v>307</v>
      </c>
      <c r="E1296" t="s">
        <v>201</v>
      </c>
      <c r="F1296" t="s">
        <v>155</v>
      </c>
      <c r="G1296" t="s">
        <v>308</v>
      </c>
      <c r="H1296" t="s">
        <v>202</v>
      </c>
      <c r="I1296" t="s">
        <v>156</v>
      </c>
    </row>
    <row r="1297" spans="1:9" ht="16.149999999999999" customHeight="1">
      <c r="A1297" s="41">
        <v>24312926</v>
      </c>
      <c r="B1297" s="49" t="s">
        <v>1453</v>
      </c>
      <c r="C1297">
        <v>11440</v>
      </c>
      <c r="D1297" t="s">
        <v>307</v>
      </c>
      <c r="E1297" t="s">
        <v>201</v>
      </c>
      <c r="F1297" t="s">
        <v>155</v>
      </c>
      <c r="G1297" t="s">
        <v>308</v>
      </c>
      <c r="H1297" t="s">
        <v>202</v>
      </c>
      <c r="I1297" t="s">
        <v>156</v>
      </c>
    </row>
    <row r="1298" spans="1:9" ht="16.149999999999999" customHeight="1">
      <c r="A1298" s="41">
        <v>26596797</v>
      </c>
      <c r="B1298" s="49" t="s">
        <v>1454</v>
      </c>
      <c r="C1298">
        <v>11440</v>
      </c>
      <c r="D1298" t="s">
        <v>307</v>
      </c>
      <c r="E1298" t="s">
        <v>201</v>
      </c>
      <c r="F1298" t="s">
        <v>155</v>
      </c>
      <c r="G1298" t="s">
        <v>308</v>
      </c>
      <c r="H1298" t="s">
        <v>202</v>
      </c>
      <c r="I1298" t="s">
        <v>156</v>
      </c>
    </row>
    <row r="1299" spans="1:9" ht="16.149999999999999" customHeight="1">
      <c r="A1299" s="41">
        <v>28531001</v>
      </c>
      <c r="B1299" s="49" t="s">
        <v>1455</v>
      </c>
      <c r="C1299">
        <v>11440</v>
      </c>
      <c r="D1299" t="s">
        <v>307</v>
      </c>
      <c r="E1299" t="s">
        <v>201</v>
      </c>
      <c r="F1299" t="s">
        <v>155</v>
      </c>
      <c r="G1299" t="s">
        <v>308</v>
      </c>
      <c r="H1299" t="s">
        <v>202</v>
      </c>
      <c r="I1299" t="s">
        <v>156</v>
      </c>
    </row>
    <row r="1300" spans="1:9" ht="16.149999999999999" customHeight="1">
      <c r="A1300" s="41">
        <v>28681541</v>
      </c>
      <c r="B1300" s="49" t="s">
        <v>1456</v>
      </c>
      <c r="C1300">
        <v>11440</v>
      </c>
      <c r="D1300" t="s">
        <v>307</v>
      </c>
      <c r="E1300" t="s">
        <v>201</v>
      </c>
      <c r="F1300" t="s">
        <v>155</v>
      </c>
      <c r="G1300" t="s">
        <v>308</v>
      </c>
      <c r="H1300" t="s">
        <v>202</v>
      </c>
      <c r="I1300" t="s">
        <v>156</v>
      </c>
    </row>
    <row r="1301" spans="1:9" ht="16.149999999999999" customHeight="1">
      <c r="A1301" s="41">
        <v>31865967</v>
      </c>
      <c r="B1301" s="49" t="s">
        <v>1457</v>
      </c>
      <c r="C1301">
        <v>11440</v>
      </c>
      <c r="D1301" t="s">
        <v>307</v>
      </c>
      <c r="E1301" t="s">
        <v>201</v>
      </c>
      <c r="F1301" t="s">
        <v>155</v>
      </c>
      <c r="G1301" t="s">
        <v>308</v>
      </c>
      <c r="H1301" t="s">
        <v>202</v>
      </c>
      <c r="I1301" t="s">
        <v>156</v>
      </c>
    </row>
    <row r="1302" spans="1:9" ht="16.149999999999999" customHeight="1">
      <c r="A1302" s="41">
        <v>32488279</v>
      </c>
      <c r="B1302" s="49" t="s">
        <v>1458</v>
      </c>
      <c r="C1302">
        <v>11440</v>
      </c>
      <c r="D1302" t="s">
        <v>307</v>
      </c>
      <c r="E1302" t="s">
        <v>201</v>
      </c>
      <c r="F1302" t="s">
        <v>155</v>
      </c>
      <c r="G1302" t="s">
        <v>308</v>
      </c>
      <c r="H1302" t="s">
        <v>202</v>
      </c>
      <c r="I1302" t="s">
        <v>156</v>
      </c>
    </row>
    <row r="1303" spans="1:9" ht="16.149999999999999" customHeight="1">
      <c r="A1303" s="41">
        <v>35318645</v>
      </c>
      <c r="B1303" s="49" t="s">
        <v>1459</v>
      </c>
      <c r="C1303">
        <v>11440</v>
      </c>
      <c r="D1303" t="s">
        <v>307</v>
      </c>
      <c r="E1303" t="s">
        <v>201</v>
      </c>
      <c r="F1303" t="s">
        <v>155</v>
      </c>
      <c r="G1303" t="s">
        <v>308</v>
      </c>
      <c r="H1303" t="s">
        <v>202</v>
      </c>
      <c r="I1303" t="s">
        <v>156</v>
      </c>
    </row>
    <row r="1304" spans="1:9" ht="16.149999999999999" customHeight="1">
      <c r="A1304" s="41">
        <v>35336638</v>
      </c>
      <c r="B1304" s="49" t="s">
        <v>1460</v>
      </c>
      <c r="C1304">
        <v>11440</v>
      </c>
      <c r="D1304" t="s">
        <v>307</v>
      </c>
      <c r="E1304" t="s">
        <v>201</v>
      </c>
      <c r="F1304" t="s">
        <v>155</v>
      </c>
      <c r="G1304" t="s">
        <v>308</v>
      </c>
      <c r="H1304" t="s">
        <v>202</v>
      </c>
      <c r="I1304" t="s">
        <v>156</v>
      </c>
    </row>
    <row r="1305" spans="1:9" ht="16.149999999999999" customHeight="1">
      <c r="A1305" s="41">
        <v>35404375</v>
      </c>
      <c r="B1305" s="49" t="s">
        <v>1461</v>
      </c>
      <c r="C1305">
        <v>11440</v>
      </c>
      <c r="D1305" t="s">
        <v>307</v>
      </c>
      <c r="E1305" t="s">
        <v>201</v>
      </c>
      <c r="F1305" t="s">
        <v>155</v>
      </c>
      <c r="G1305" t="s">
        <v>308</v>
      </c>
      <c r="H1305" t="s">
        <v>202</v>
      </c>
      <c r="I1305" t="s">
        <v>156</v>
      </c>
    </row>
    <row r="1306" spans="1:9" ht="16.149999999999999" customHeight="1">
      <c r="A1306" s="41">
        <v>35464913</v>
      </c>
      <c r="B1306" s="49" t="s">
        <v>1462</v>
      </c>
      <c r="C1306">
        <v>11440</v>
      </c>
      <c r="D1306" t="s">
        <v>307</v>
      </c>
      <c r="E1306" t="s">
        <v>201</v>
      </c>
      <c r="F1306" t="s">
        <v>155</v>
      </c>
      <c r="G1306" t="s">
        <v>308</v>
      </c>
      <c r="H1306" t="s">
        <v>202</v>
      </c>
      <c r="I1306" t="s">
        <v>156</v>
      </c>
    </row>
    <row r="1307" spans="1:9" ht="16.149999999999999" customHeight="1">
      <c r="A1307" s="41">
        <v>35491442</v>
      </c>
      <c r="B1307" s="49" t="s">
        <v>1463</v>
      </c>
      <c r="C1307">
        <v>11440</v>
      </c>
      <c r="D1307" t="s">
        <v>153</v>
      </c>
      <c r="E1307" t="s">
        <v>201</v>
      </c>
      <c r="F1307" t="s">
        <v>155</v>
      </c>
      <c r="G1307" t="s">
        <v>133</v>
      </c>
      <c r="H1307" t="s">
        <v>202</v>
      </c>
      <c r="I1307" t="s">
        <v>156</v>
      </c>
    </row>
    <row r="1308" spans="1:9" ht="16.149999999999999" customHeight="1">
      <c r="A1308" s="41">
        <v>41523677</v>
      </c>
      <c r="B1308" s="49" t="s">
        <v>1464</v>
      </c>
      <c r="C1308">
        <v>11440</v>
      </c>
      <c r="D1308" t="s">
        <v>307</v>
      </c>
      <c r="E1308" t="s">
        <v>201</v>
      </c>
      <c r="F1308" t="s">
        <v>155</v>
      </c>
      <c r="G1308" t="s">
        <v>308</v>
      </c>
      <c r="H1308" t="s">
        <v>202</v>
      </c>
      <c r="I1308" t="s">
        <v>156</v>
      </c>
    </row>
    <row r="1309" spans="1:9" ht="16.149999999999999" customHeight="1">
      <c r="A1309" s="41">
        <v>41626722</v>
      </c>
      <c r="B1309" s="49" t="s">
        <v>1465</v>
      </c>
      <c r="C1309">
        <v>11440</v>
      </c>
      <c r="D1309" t="s">
        <v>307</v>
      </c>
      <c r="E1309" t="s">
        <v>201</v>
      </c>
      <c r="F1309" t="s">
        <v>155</v>
      </c>
      <c r="G1309" t="s">
        <v>308</v>
      </c>
      <c r="H1309" t="s">
        <v>202</v>
      </c>
      <c r="I1309" t="s">
        <v>156</v>
      </c>
    </row>
    <row r="1310" spans="1:9" ht="16.149999999999999" customHeight="1">
      <c r="A1310" s="41">
        <v>41645594</v>
      </c>
      <c r="B1310" s="49" t="s">
        <v>1466</v>
      </c>
      <c r="C1310">
        <v>11440</v>
      </c>
      <c r="D1310" t="s">
        <v>307</v>
      </c>
      <c r="E1310" t="s">
        <v>201</v>
      </c>
      <c r="F1310" t="s">
        <v>155</v>
      </c>
      <c r="G1310" t="s">
        <v>308</v>
      </c>
      <c r="H1310" t="s">
        <v>202</v>
      </c>
      <c r="I1310" t="s">
        <v>156</v>
      </c>
    </row>
    <row r="1311" spans="1:9" ht="16.149999999999999" customHeight="1">
      <c r="A1311" s="41">
        <v>41673152</v>
      </c>
      <c r="B1311" s="49" t="s">
        <v>1467</v>
      </c>
      <c r="C1311">
        <v>11440</v>
      </c>
      <c r="D1311" t="s">
        <v>307</v>
      </c>
      <c r="E1311" t="s">
        <v>201</v>
      </c>
      <c r="F1311" t="s">
        <v>155</v>
      </c>
      <c r="G1311" t="s">
        <v>308</v>
      </c>
      <c r="H1311" t="s">
        <v>202</v>
      </c>
      <c r="I1311" t="s">
        <v>156</v>
      </c>
    </row>
    <row r="1312" spans="1:9" ht="16.149999999999999" customHeight="1">
      <c r="A1312" s="41">
        <v>41675221</v>
      </c>
      <c r="B1312" s="49" t="s">
        <v>1468</v>
      </c>
      <c r="C1312">
        <v>11440</v>
      </c>
      <c r="D1312" t="s">
        <v>153</v>
      </c>
      <c r="E1312" t="s">
        <v>201</v>
      </c>
      <c r="F1312" t="s">
        <v>155</v>
      </c>
      <c r="G1312" t="s">
        <v>133</v>
      </c>
      <c r="H1312" t="s">
        <v>202</v>
      </c>
      <c r="I1312" t="s">
        <v>156</v>
      </c>
    </row>
    <row r="1313" spans="1:9" ht="16.149999999999999" customHeight="1">
      <c r="A1313" s="41">
        <v>41676101</v>
      </c>
      <c r="B1313" s="49" t="s">
        <v>1469</v>
      </c>
      <c r="C1313">
        <v>11440</v>
      </c>
      <c r="D1313" t="s">
        <v>307</v>
      </c>
      <c r="E1313" t="s">
        <v>201</v>
      </c>
      <c r="F1313" t="s">
        <v>155</v>
      </c>
      <c r="G1313" t="s">
        <v>308</v>
      </c>
      <c r="H1313" t="s">
        <v>202</v>
      </c>
      <c r="I1313" t="s">
        <v>156</v>
      </c>
    </row>
    <row r="1314" spans="1:9" ht="16.149999999999999" customHeight="1">
      <c r="A1314" s="41">
        <v>41677844</v>
      </c>
      <c r="B1314" s="49" t="s">
        <v>1470</v>
      </c>
      <c r="C1314">
        <v>11440</v>
      </c>
      <c r="D1314" t="s">
        <v>307</v>
      </c>
      <c r="E1314" t="s">
        <v>201</v>
      </c>
      <c r="F1314" t="s">
        <v>155</v>
      </c>
      <c r="G1314" t="s">
        <v>308</v>
      </c>
      <c r="H1314" t="s">
        <v>202</v>
      </c>
      <c r="I1314" t="s">
        <v>156</v>
      </c>
    </row>
    <row r="1315" spans="1:9" ht="16.149999999999999" customHeight="1">
      <c r="A1315" s="41">
        <v>41748569</v>
      </c>
      <c r="B1315" s="49" t="s">
        <v>1471</v>
      </c>
      <c r="C1315">
        <v>11440</v>
      </c>
      <c r="D1315" t="s">
        <v>307</v>
      </c>
      <c r="E1315" t="s">
        <v>201</v>
      </c>
      <c r="F1315" t="s">
        <v>155</v>
      </c>
      <c r="G1315" t="s">
        <v>308</v>
      </c>
      <c r="H1315" t="s">
        <v>202</v>
      </c>
      <c r="I1315" t="s">
        <v>156</v>
      </c>
    </row>
  </sheetData>
  <autoFilter ref="A1:I1315" xr:uid="{8701123A-81A3-4FF3-89E8-A9C477690C88}"/>
  <conditionalFormatting sqref="A2">
    <cfRule type="duplicateValues" dxfId="211" priority="92"/>
  </conditionalFormatting>
  <conditionalFormatting sqref="A19">
    <cfRule type="duplicateValues" dxfId="210" priority="121"/>
    <cfRule type="duplicateValues" dxfId="209" priority="122"/>
  </conditionalFormatting>
  <conditionalFormatting sqref="A20">
    <cfRule type="duplicateValues" dxfId="208" priority="119"/>
    <cfRule type="duplicateValues" dxfId="207" priority="120"/>
  </conditionalFormatting>
  <conditionalFormatting sqref="A21">
    <cfRule type="duplicateValues" dxfId="206" priority="117"/>
    <cfRule type="duplicateValues" dxfId="205" priority="118"/>
  </conditionalFormatting>
  <conditionalFormatting sqref="A22">
    <cfRule type="duplicateValues" dxfId="204" priority="115"/>
    <cfRule type="duplicateValues" dxfId="203" priority="116"/>
  </conditionalFormatting>
  <conditionalFormatting sqref="A23">
    <cfRule type="duplicateValues" dxfId="202" priority="113"/>
    <cfRule type="duplicateValues" dxfId="201" priority="114"/>
  </conditionalFormatting>
  <conditionalFormatting sqref="A24">
    <cfRule type="duplicateValues" dxfId="200" priority="111"/>
    <cfRule type="duplicateValues" dxfId="199" priority="112"/>
  </conditionalFormatting>
  <conditionalFormatting sqref="A25">
    <cfRule type="duplicateValues" dxfId="198" priority="109"/>
    <cfRule type="duplicateValues" dxfId="197" priority="110"/>
  </conditionalFormatting>
  <conditionalFormatting sqref="A26">
    <cfRule type="duplicateValues" dxfId="196" priority="107"/>
    <cfRule type="duplicateValues" dxfId="195" priority="108"/>
  </conditionalFormatting>
  <conditionalFormatting sqref="A27">
    <cfRule type="duplicateValues" dxfId="194" priority="105"/>
    <cfRule type="duplicateValues" dxfId="193" priority="106"/>
  </conditionalFormatting>
  <conditionalFormatting sqref="A28">
    <cfRule type="duplicateValues" dxfId="192" priority="103"/>
    <cfRule type="duplicateValues" dxfId="191" priority="104"/>
  </conditionalFormatting>
  <conditionalFormatting sqref="A29">
    <cfRule type="duplicateValues" dxfId="190" priority="101"/>
    <cfRule type="duplicateValues" dxfId="189" priority="102"/>
  </conditionalFormatting>
  <conditionalFormatting sqref="A30">
    <cfRule type="duplicateValues" dxfId="188" priority="99"/>
    <cfRule type="duplicateValues" dxfId="187" priority="100"/>
  </conditionalFormatting>
  <conditionalFormatting sqref="A31">
    <cfRule type="duplicateValues" dxfId="186" priority="97"/>
    <cfRule type="duplicateValues" dxfId="185" priority="98"/>
  </conditionalFormatting>
  <conditionalFormatting sqref="A32">
    <cfRule type="duplicateValues" dxfId="184" priority="95"/>
    <cfRule type="duplicateValues" dxfId="183" priority="96"/>
  </conditionalFormatting>
  <conditionalFormatting sqref="A33">
    <cfRule type="duplicateValues" dxfId="182" priority="93"/>
    <cfRule type="duplicateValues" dxfId="181" priority="94"/>
  </conditionalFormatting>
  <conditionalFormatting sqref="A34">
    <cfRule type="duplicateValues" dxfId="180" priority="90"/>
    <cfRule type="duplicateValues" dxfId="179" priority="91"/>
  </conditionalFormatting>
  <conditionalFormatting sqref="A35">
    <cfRule type="duplicateValues" dxfId="178" priority="88"/>
    <cfRule type="duplicateValues" dxfId="177" priority="89"/>
  </conditionalFormatting>
  <conditionalFormatting sqref="A76">
    <cfRule type="duplicateValues" dxfId="176" priority="153"/>
    <cfRule type="duplicateValues" dxfId="175" priority="154"/>
  </conditionalFormatting>
  <conditionalFormatting sqref="A77">
    <cfRule type="duplicateValues" dxfId="174" priority="151"/>
    <cfRule type="duplicateValues" dxfId="173" priority="152"/>
  </conditionalFormatting>
  <conditionalFormatting sqref="A78">
    <cfRule type="duplicateValues" dxfId="172" priority="149"/>
    <cfRule type="duplicateValues" dxfId="171" priority="150"/>
  </conditionalFormatting>
  <conditionalFormatting sqref="A79">
    <cfRule type="duplicateValues" dxfId="170" priority="147"/>
    <cfRule type="duplicateValues" dxfId="169" priority="148"/>
  </conditionalFormatting>
  <conditionalFormatting sqref="A80">
    <cfRule type="duplicateValues" dxfId="168" priority="145"/>
    <cfRule type="duplicateValues" dxfId="167" priority="146"/>
  </conditionalFormatting>
  <conditionalFormatting sqref="A81">
    <cfRule type="duplicateValues" dxfId="166" priority="143"/>
    <cfRule type="duplicateValues" dxfId="165" priority="144"/>
  </conditionalFormatting>
  <conditionalFormatting sqref="A82">
    <cfRule type="duplicateValues" dxfId="164" priority="141"/>
    <cfRule type="duplicateValues" dxfId="163" priority="142"/>
  </conditionalFormatting>
  <conditionalFormatting sqref="A83">
    <cfRule type="duplicateValues" dxfId="162" priority="139"/>
    <cfRule type="duplicateValues" dxfId="161" priority="140"/>
  </conditionalFormatting>
  <conditionalFormatting sqref="A84">
    <cfRule type="duplicateValues" dxfId="160" priority="137"/>
    <cfRule type="duplicateValues" dxfId="159" priority="138"/>
  </conditionalFormatting>
  <conditionalFormatting sqref="A85">
    <cfRule type="duplicateValues" dxfId="158" priority="135"/>
    <cfRule type="duplicateValues" dxfId="157" priority="136"/>
  </conditionalFormatting>
  <conditionalFormatting sqref="A86">
    <cfRule type="duplicateValues" dxfId="156" priority="133"/>
    <cfRule type="duplicateValues" dxfId="155" priority="134"/>
  </conditionalFormatting>
  <conditionalFormatting sqref="A88">
    <cfRule type="duplicateValues" dxfId="154" priority="131"/>
    <cfRule type="duplicateValues" dxfId="153" priority="132"/>
  </conditionalFormatting>
  <conditionalFormatting sqref="A89">
    <cfRule type="duplicateValues" dxfId="152" priority="129"/>
    <cfRule type="duplicateValues" dxfId="151" priority="130"/>
  </conditionalFormatting>
  <conditionalFormatting sqref="A90">
    <cfRule type="duplicateValues" dxfId="150" priority="127"/>
    <cfRule type="duplicateValues" dxfId="149" priority="128"/>
  </conditionalFormatting>
  <conditionalFormatting sqref="A91">
    <cfRule type="duplicateValues" dxfId="148" priority="125"/>
    <cfRule type="duplicateValues" dxfId="147" priority="126"/>
  </conditionalFormatting>
  <conditionalFormatting sqref="A92">
    <cfRule type="duplicateValues" dxfId="146" priority="123"/>
    <cfRule type="duplicateValues" dxfId="145" priority="124"/>
  </conditionalFormatting>
  <conditionalFormatting sqref="A166">
    <cfRule type="duplicateValues" dxfId="144" priority="188"/>
  </conditionalFormatting>
  <conditionalFormatting sqref="A167">
    <cfRule type="duplicateValues" dxfId="143" priority="187"/>
  </conditionalFormatting>
  <conditionalFormatting sqref="A168">
    <cfRule type="duplicateValues" dxfId="142" priority="186"/>
  </conditionalFormatting>
  <conditionalFormatting sqref="A169">
    <cfRule type="duplicateValues" dxfId="141" priority="185"/>
  </conditionalFormatting>
  <conditionalFormatting sqref="A170">
    <cfRule type="duplicateValues" dxfId="140" priority="184"/>
  </conditionalFormatting>
  <conditionalFormatting sqref="A171">
    <cfRule type="duplicateValues" dxfId="139" priority="183"/>
  </conditionalFormatting>
  <conditionalFormatting sqref="A172">
    <cfRule type="duplicateValues" dxfId="138" priority="182"/>
  </conditionalFormatting>
  <conditionalFormatting sqref="A173">
    <cfRule type="duplicateValues" dxfId="137" priority="181"/>
  </conditionalFormatting>
  <conditionalFormatting sqref="A174">
    <cfRule type="duplicateValues" dxfId="136" priority="180"/>
  </conditionalFormatting>
  <conditionalFormatting sqref="A175">
    <cfRule type="duplicateValues" dxfId="135" priority="179"/>
  </conditionalFormatting>
  <conditionalFormatting sqref="A176">
    <cfRule type="duplicateValues" dxfId="134" priority="178"/>
  </conditionalFormatting>
  <conditionalFormatting sqref="A177">
    <cfRule type="duplicateValues" dxfId="133" priority="177"/>
  </conditionalFormatting>
  <conditionalFormatting sqref="A178">
    <cfRule type="duplicateValues" dxfId="132" priority="176"/>
  </conditionalFormatting>
  <conditionalFormatting sqref="A179">
    <cfRule type="duplicateValues" dxfId="131" priority="175"/>
  </conditionalFormatting>
  <conditionalFormatting sqref="A180">
    <cfRule type="duplicateValues" dxfId="130" priority="174"/>
  </conditionalFormatting>
  <conditionalFormatting sqref="A181">
    <cfRule type="duplicateValues" dxfId="129" priority="173"/>
  </conditionalFormatting>
  <conditionalFormatting sqref="A182">
    <cfRule type="duplicateValues" dxfId="128" priority="172"/>
  </conditionalFormatting>
  <conditionalFormatting sqref="A183">
    <cfRule type="duplicateValues" dxfId="127" priority="202"/>
  </conditionalFormatting>
  <conditionalFormatting sqref="A184">
    <cfRule type="duplicateValues" dxfId="126" priority="203"/>
  </conditionalFormatting>
  <conditionalFormatting sqref="A185">
    <cfRule type="duplicateValues" dxfId="125" priority="204"/>
  </conditionalFormatting>
  <conditionalFormatting sqref="A186">
    <cfRule type="duplicateValues" dxfId="124" priority="205"/>
  </conditionalFormatting>
  <conditionalFormatting sqref="A187">
    <cfRule type="duplicateValues" dxfId="123" priority="198"/>
  </conditionalFormatting>
  <conditionalFormatting sqref="A188">
    <cfRule type="duplicateValues" dxfId="122" priority="199"/>
  </conditionalFormatting>
  <conditionalFormatting sqref="A189">
    <cfRule type="duplicateValues" dxfId="121" priority="200"/>
  </conditionalFormatting>
  <conditionalFormatting sqref="A190">
    <cfRule type="duplicateValues" dxfId="120" priority="201"/>
  </conditionalFormatting>
  <conditionalFormatting sqref="A191">
    <cfRule type="duplicateValues" dxfId="119" priority="194"/>
  </conditionalFormatting>
  <conditionalFormatting sqref="A192">
    <cfRule type="duplicateValues" dxfId="118" priority="195"/>
  </conditionalFormatting>
  <conditionalFormatting sqref="A193">
    <cfRule type="duplicateValues" dxfId="117" priority="196"/>
  </conditionalFormatting>
  <conditionalFormatting sqref="A194">
    <cfRule type="duplicateValues" dxfId="116" priority="197"/>
  </conditionalFormatting>
  <conditionalFormatting sqref="A195">
    <cfRule type="duplicateValues" dxfId="115" priority="189"/>
  </conditionalFormatting>
  <conditionalFormatting sqref="A196">
    <cfRule type="duplicateValues" dxfId="114" priority="190"/>
  </conditionalFormatting>
  <conditionalFormatting sqref="A197">
    <cfRule type="duplicateValues" dxfId="113" priority="191"/>
  </conditionalFormatting>
  <conditionalFormatting sqref="A198">
    <cfRule type="duplicateValues" dxfId="112" priority="192"/>
  </conditionalFormatting>
  <conditionalFormatting sqref="A199">
    <cfRule type="duplicateValues" dxfId="111" priority="193"/>
  </conditionalFormatting>
  <conditionalFormatting sqref="A414:A489 A200:A250 A87 A36:A75 A2:A9 A93:A165 A268:A346 A11:A18 A491:A1315">
    <cfRule type="duplicateValues" dxfId="110" priority="206"/>
  </conditionalFormatting>
  <conditionalFormatting sqref="A200:A250 A87 A36:A75 A3:A9 A93:A165 A268:A346 A11:A18">
    <cfRule type="duplicateValues" dxfId="109" priority="207"/>
  </conditionalFormatting>
  <conditionalFormatting sqref="A251">
    <cfRule type="duplicateValues" dxfId="108" priority="160"/>
  </conditionalFormatting>
  <conditionalFormatting sqref="A252">
    <cfRule type="duplicateValues" dxfId="107" priority="159"/>
  </conditionalFormatting>
  <conditionalFormatting sqref="A253">
    <cfRule type="duplicateValues" dxfId="106" priority="155"/>
  </conditionalFormatting>
  <conditionalFormatting sqref="A254">
    <cfRule type="duplicateValues" dxfId="105" priority="156"/>
  </conditionalFormatting>
  <conditionalFormatting sqref="A255">
    <cfRule type="duplicateValues" dxfId="104" priority="158"/>
  </conditionalFormatting>
  <conditionalFormatting sqref="A256">
    <cfRule type="duplicateValues" dxfId="103" priority="157"/>
  </conditionalFormatting>
  <conditionalFormatting sqref="A257">
    <cfRule type="duplicateValues" dxfId="102" priority="171"/>
  </conditionalFormatting>
  <conditionalFormatting sqref="A258">
    <cfRule type="duplicateValues" dxfId="101" priority="165"/>
  </conditionalFormatting>
  <conditionalFormatting sqref="A259">
    <cfRule type="duplicateValues" dxfId="100" priority="164"/>
  </conditionalFormatting>
  <conditionalFormatting sqref="A260">
    <cfRule type="duplicateValues" dxfId="99" priority="163"/>
  </conditionalFormatting>
  <conditionalFormatting sqref="A261">
    <cfRule type="duplicateValues" dxfId="98" priority="162"/>
  </conditionalFormatting>
  <conditionalFormatting sqref="A262">
    <cfRule type="duplicateValues" dxfId="97" priority="161"/>
  </conditionalFormatting>
  <conditionalFormatting sqref="A263">
    <cfRule type="duplicateValues" dxfId="96" priority="170"/>
  </conditionalFormatting>
  <conditionalFormatting sqref="A264">
    <cfRule type="duplicateValues" dxfId="95" priority="169"/>
  </conditionalFormatting>
  <conditionalFormatting sqref="A265">
    <cfRule type="duplicateValues" dxfId="94" priority="168"/>
  </conditionalFormatting>
  <conditionalFormatting sqref="A266">
    <cfRule type="duplicateValues" dxfId="93" priority="167"/>
  </conditionalFormatting>
  <conditionalFormatting sqref="A267">
    <cfRule type="duplicateValues" dxfId="92" priority="166"/>
  </conditionalFormatting>
  <conditionalFormatting sqref="A347:A363">
    <cfRule type="duplicateValues" dxfId="91" priority="86"/>
    <cfRule type="duplicateValues" dxfId="90" priority="87"/>
  </conditionalFormatting>
  <conditionalFormatting sqref="A373:A406">
    <cfRule type="duplicateValues" dxfId="89" priority="208"/>
    <cfRule type="duplicateValues" dxfId="88" priority="209"/>
  </conditionalFormatting>
  <conditionalFormatting sqref="A407">
    <cfRule type="duplicateValues" dxfId="87" priority="84"/>
    <cfRule type="duplicateValues" dxfId="86" priority="85"/>
  </conditionalFormatting>
  <conditionalFormatting sqref="A408">
    <cfRule type="duplicateValues" dxfId="85" priority="82"/>
    <cfRule type="duplicateValues" dxfId="84" priority="83"/>
  </conditionalFormatting>
  <conditionalFormatting sqref="A409">
    <cfRule type="duplicateValues" dxfId="83" priority="80"/>
    <cfRule type="duplicateValues" dxfId="82" priority="81"/>
  </conditionalFormatting>
  <conditionalFormatting sqref="A410">
    <cfRule type="duplicateValues" dxfId="81" priority="78"/>
    <cfRule type="duplicateValues" dxfId="80" priority="79"/>
  </conditionalFormatting>
  <conditionalFormatting sqref="A411">
    <cfRule type="duplicateValues" dxfId="79" priority="76"/>
    <cfRule type="duplicateValues" dxfId="78" priority="77"/>
  </conditionalFormatting>
  <conditionalFormatting sqref="A412">
    <cfRule type="duplicateValues" dxfId="77" priority="74"/>
    <cfRule type="duplicateValues" dxfId="76" priority="75"/>
  </conditionalFormatting>
  <conditionalFormatting sqref="A413">
    <cfRule type="duplicateValues" dxfId="75" priority="72"/>
    <cfRule type="duplicateValues" dxfId="74" priority="73"/>
  </conditionalFormatting>
  <conditionalFormatting sqref="A414">
    <cfRule type="duplicateValues" dxfId="73" priority="71"/>
  </conditionalFormatting>
  <conditionalFormatting sqref="A415">
    <cfRule type="duplicateValues" dxfId="72" priority="70"/>
  </conditionalFormatting>
  <conditionalFormatting sqref="A416">
    <cfRule type="duplicateValues" dxfId="71" priority="69"/>
  </conditionalFormatting>
  <conditionalFormatting sqref="A417">
    <cfRule type="duplicateValues" dxfId="70" priority="68"/>
  </conditionalFormatting>
  <conditionalFormatting sqref="A418">
    <cfRule type="duplicateValues" dxfId="69" priority="67"/>
  </conditionalFormatting>
  <conditionalFormatting sqref="A419">
    <cfRule type="duplicateValues" dxfId="68" priority="66"/>
  </conditionalFormatting>
  <conditionalFormatting sqref="A420">
    <cfRule type="duplicateValues" dxfId="67" priority="65"/>
  </conditionalFormatting>
  <conditionalFormatting sqref="A421">
    <cfRule type="duplicateValues" dxfId="66" priority="64"/>
  </conditionalFormatting>
  <conditionalFormatting sqref="A422">
    <cfRule type="duplicateValues" dxfId="65" priority="63"/>
  </conditionalFormatting>
  <conditionalFormatting sqref="A423">
    <cfRule type="duplicateValues" dxfId="64" priority="62"/>
  </conditionalFormatting>
  <conditionalFormatting sqref="A424:A425">
    <cfRule type="duplicateValues" dxfId="63" priority="61"/>
  </conditionalFormatting>
  <conditionalFormatting sqref="A426">
    <cfRule type="duplicateValues" dxfId="62" priority="59"/>
  </conditionalFormatting>
  <conditionalFormatting sqref="A427:A428">
    <cfRule type="duplicateValues" dxfId="61" priority="58"/>
  </conditionalFormatting>
  <conditionalFormatting sqref="A428">
    <cfRule type="duplicateValues" dxfId="60" priority="57"/>
  </conditionalFormatting>
  <conditionalFormatting sqref="A429">
    <cfRule type="duplicateValues" dxfId="59" priority="56"/>
  </conditionalFormatting>
  <conditionalFormatting sqref="A430">
    <cfRule type="duplicateValues" dxfId="58" priority="55"/>
  </conditionalFormatting>
  <conditionalFormatting sqref="A431">
    <cfRule type="duplicateValues" dxfId="57" priority="54"/>
  </conditionalFormatting>
  <conditionalFormatting sqref="A432">
    <cfRule type="duplicateValues" dxfId="56" priority="53"/>
  </conditionalFormatting>
  <conditionalFormatting sqref="A433">
    <cfRule type="duplicateValues" dxfId="55" priority="52"/>
  </conditionalFormatting>
  <conditionalFormatting sqref="A434">
    <cfRule type="duplicateValues" dxfId="54" priority="51"/>
  </conditionalFormatting>
  <conditionalFormatting sqref="A435">
    <cfRule type="duplicateValues" dxfId="53" priority="50"/>
  </conditionalFormatting>
  <conditionalFormatting sqref="A436">
    <cfRule type="duplicateValues" dxfId="52" priority="49"/>
  </conditionalFormatting>
  <conditionalFormatting sqref="A437">
    <cfRule type="duplicateValues" dxfId="51" priority="48"/>
  </conditionalFormatting>
  <conditionalFormatting sqref="A438">
    <cfRule type="duplicateValues" dxfId="50" priority="47"/>
  </conditionalFormatting>
  <conditionalFormatting sqref="A439">
    <cfRule type="duplicateValues" dxfId="49" priority="46"/>
  </conditionalFormatting>
  <conditionalFormatting sqref="A440">
    <cfRule type="duplicateValues" dxfId="48" priority="45"/>
  </conditionalFormatting>
  <conditionalFormatting sqref="A441">
    <cfRule type="duplicateValues" dxfId="47" priority="44"/>
  </conditionalFormatting>
  <conditionalFormatting sqref="A442">
    <cfRule type="duplicateValues" dxfId="46" priority="43"/>
  </conditionalFormatting>
  <conditionalFormatting sqref="A443">
    <cfRule type="duplicateValues" dxfId="45" priority="42"/>
  </conditionalFormatting>
  <conditionalFormatting sqref="A444">
    <cfRule type="duplicateValues" dxfId="44" priority="41"/>
  </conditionalFormatting>
  <conditionalFormatting sqref="A445">
    <cfRule type="duplicateValues" dxfId="43" priority="40"/>
  </conditionalFormatting>
  <conditionalFormatting sqref="A446">
    <cfRule type="duplicateValues" dxfId="42" priority="39"/>
  </conditionalFormatting>
  <conditionalFormatting sqref="A447">
    <cfRule type="duplicateValues" dxfId="41" priority="38"/>
  </conditionalFormatting>
  <conditionalFormatting sqref="A448">
    <cfRule type="duplicateValues" dxfId="40" priority="37"/>
  </conditionalFormatting>
  <conditionalFormatting sqref="A449">
    <cfRule type="duplicateValues" dxfId="39" priority="36"/>
  </conditionalFormatting>
  <conditionalFormatting sqref="A450">
    <cfRule type="duplicateValues" dxfId="38" priority="35"/>
  </conditionalFormatting>
  <conditionalFormatting sqref="A451">
    <cfRule type="duplicateValues" dxfId="37" priority="34"/>
  </conditionalFormatting>
  <conditionalFormatting sqref="A452">
    <cfRule type="duplicateValues" dxfId="36" priority="33"/>
  </conditionalFormatting>
  <conditionalFormatting sqref="A453">
    <cfRule type="duplicateValues" dxfId="35" priority="32"/>
  </conditionalFormatting>
  <conditionalFormatting sqref="A454">
    <cfRule type="duplicateValues" dxfId="34" priority="31"/>
  </conditionalFormatting>
  <conditionalFormatting sqref="A455">
    <cfRule type="duplicateValues" dxfId="33" priority="30"/>
  </conditionalFormatting>
  <conditionalFormatting sqref="A456">
    <cfRule type="duplicateValues" dxfId="32" priority="29"/>
  </conditionalFormatting>
  <conditionalFormatting sqref="A457">
    <cfRule type="duplicateValues" dxfId="31" priority="28"/>
  </conditionalFormatting>
  <conditionalFormatting sqref="A458">
    <cfRule type="duplicateValues" dxfId="30" priority="27"/>
  </conditionalFormatting>
  <conditionalFormatting sqref="A459">
    <cfRule type="duplicateValues" dxfId="29" priority="26"/>
  </conditionalFormatting>
  <conditionalFormatting sqref="A460">
    <cfRule type="duplicateValues" dxfId="28" priority="25"/>
  </conditionalFormatting>
  <conditionalFormatting sqref="A461">
    <cfRule type="duplicateValues" dxfId="27" priority="24"/>
  </conditionalFormatting>
  <conditionalFormatting sqref="A462">
    <cfRule type="duplicateValues" dxfId="26" priority="23"/>
  </conditionalFormatting>
  <conditionalFormatting sqref="A463">
    <cfRule type="duplicateValues" dxfId="25" priority="22"/>
  </conditionalFormatting>
  <conditionalFormatting sqref="A464">
    <cfRule type="duplicateValues" dxfId="24" priority="21"/>
  </conditionalFormatting>
  <conditionalFormatting sqref="A465">
    <cfRule type="duplicateValues" dxfId="23" priority="20"/>
  </conditionalFormatting>
  <conditionalFormatting sqref="A466">
    <cfRule type="duplicateValues" dxfId="22" priority="18"/>
  </conditionalFormatting>
  <conditionalFormatting sqref="A467">
    <cfRule type="duplicateValues" dxfId="21" priority="17"/>
  </conditionalFormatting>
  <conditionalFormatting sqref="A468">
    <cfRule type="duplicateValues" dxfId="20" priority="16"/>
  </conditionalFormatting>
  <conditionalFormatting sqref="A469">
    <cfRule type="duplicateValues" dxfId="19" priority="15"/>
  </conditionalFormatting>
  <conditionalFormatting sqref="A470">
    <cfRule type="duplicateValues" dxfId="18" priority="14"/>
  </conditionalFormatting>
  <conditionalFormatting sqref="A471">
    <cfRule type="duplicateValues" dxfId="17" priority="13"/>
  </conditionalFormatting>
  <conditionalFormatting sqref="A472">
    <cfRule type="duplicateValues" dxfId="16" priority="12"/>
  </conditionalFormatting>
  <conditionalFormatting sqref="A473">
    <cfRule type="duplicateValues" dxfId="15" priority="11"/>
  </conditionalFormatting>
  <conditionalFormatting sqref="A474">
    <cfRule type="duplicateValues" dxfId="14" priority="10"/>
  </conditionalFormatting>
  <conditionalFormatting sqref="A475">
    <cfRule type="duplicateValues" dxfId="13" priority="9"/>
  </conditionalFormatting>
  <conditionalFormatting sqref="A476">
    <cfRule type="duplicateValues" dxfId="12" priority="8"/>
  </conditionalFormatting>
  <conditionalFormatting sqref="A477">
    <cfRule type="duplicateValues" dxfId="11" priority="7"/>
  </conditionalFormatting>
  <conditionalFormatting sqref="A478">
    <cfRule type="duplicateValues" dxfId="10" priority="6"/>
  </conditionalFormatting>
  <conditionalFormatting sqref="A479">
    <cfRule type="duplicateValues" dxfId="9" priority="5"/>
  </conditionalFormatting>
  <conditionalFormatting sqref="A480">
    <cfRule type="duplicateValues" dxfId="8" priority="4"/>
  </conditionalFormatting>
  <conditionalFormatting sqref="A481">
    <cfRule type="duplicateValues" dxfId="7" priority="3"/>
  </conditionalFormatting>
  <conditionalFormatting sqref="A490">
    <cfRule type="duplicateValues" dxfId="6" priority="1"/>
    <cfRule type="duplicateValues" dxfId="5" priority="2"/>
  </conditionalFormatting>
  <conditionalFormatting sqref="A425">
    <cfRule type="duplicateValues" dxfId="4" priority="19"/>
    <cfRule type="duplicateValues" dxfId="3" priority="60"/>
  </conditionalFormatting>
  <conditionalFormatting sqref="A364:A372">
    <cfRule type="duplicateValues" dxfId="2" priority="210"/>
    <cfRule type="duplicateValues" dxfId="1" priority="211"/>
  </conditionalFormatting>
  <conditionalFormatting sqref="A482:A489 A491:A1315">
    <cfRule type="duplicateValues" dxfId="0" priority="2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70543C-7074-4BD6-9279-7C3547BBB07D}"/>
</file>

<file path=customXml/itemProps2.xml><?xml version="1.0" encoding="utf-8"?>
<ds:datastoreItem xmlns:ds="http://schemas.openxmlformats.org/officeDocument/2006/customXml" ds:itemID="{D04960EC-B27C-44F0-AE16-6742EB2BD54C}"/>
</file>

<file path=customXml/itemProps3.xml><?xml version="1.0" encoding="utf-8"?>
<ds:datastoreItem xmlns:ds="http://schemas.openxmlformats.org/officeDocument/2006/customXml" ds:itemID="{7B57D213-3B9D-4391-B5B0-7805A1B66C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Jacqueline Alexandra Gonzalez Gonzalez</cp:lastModifiedBy>
  <cp:revision/>
  <dcterms:created xsi:type="dcterms:W3CDTF">2023-04-11T19:21:56Z</dcterms:created>
  <dcterms:modified xsi:type="dcterms:W3CDTF">2026-05-07T17:39:31Z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